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SPAF" sheetId="177" r:id="rId30"/>
    <sheet name="SF&amp;QC Sec-2" sheetId="175" r:id="rId31"/>
    <sheet name="SF&amp;QC Sec-2a" sheetId="182" r:id="rId32"/>
    <sheet name="SF&amp;QC Sec-2b" sheetId="180" r:id="rId33"/>
    <sheet name="SF&amp;QC Sec-2c" sheetId="181" r:id="rId34"/>
    <sheet name="SF&amp;QC Sec-3" sheetId="176" r:id="rId35"/>
    <sheet name="CAP" sheetId="178" r:id="rId36"/>
    <sheet name="AFR17" sheetId="106" state="hidden" r:id="rId37"/>
  </sheets>
  <externalReferences>
    <externalReference r:id="rId38"/>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29">#REF!</definedName>
    <definedName name="SCHADDRS">#REF!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29">#REF!</definedName>
    <definedName name="SCHCTY">#REF!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29">#REF!</definedName>
    <definedName name="SCHNMBR">#REF!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29">#REF!</definedName>
    <definedName name="SCHNME">#REF!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29">#REF!</definedName>
    <definedName name="SUPT">#REF!</definedName>
  </definedNames>
  <calcPr calcId="162913"/>
</workbook>
</file>

<file path=xl/calcChain.xml><?xml version="1.0" encoding="utf-8"?>
<calcChain xmlns="http://schemas.openxmlformats.org/spreadsheetml/2006/main">
  <c r="D17" i="171" l="1"/>
  <c r="D10" i="171"/>
  <c r="B4" i="182" l="1"/>
  <c r="B4" i="181"/>
  <c r="B4" i="180"/>
  <c r="H5" i="12" l="1"/>
  <c r="E41" i="29"/>
  <c r="E5"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1"/>
  <c r="B1" i="180"/>
  <c r="A2" i="170"/>
  <c r="B2" i="182"/>
  <c r="B2" i="180"/>
  <c r="B2" i="181"/>
  <c r="A2" i="173"/>
  <c r="B2" i="177"/>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7" i="127"/>
  <c r="B68" i="127"/>
  <c r="D26" i="108"/>
  <c r="E26" i="108"/>
  <c r="F26" i="108"/>
  <c r="G26"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K13" i="4"/>
  <c r="B3572" i="106" s="1"/>
  <c r="D3572" i="106" s="1"/>
  <c r="C14" i="4"/>
  <c r="B2558" i="106" s="1"/>
  <c r="D2558" i="106" s="1"/>
  <c r="D14" i="4"/>
  <c r="B2570" i="106" s="1"/>
  <c r="D2570" i="106" s="1"/>
  <c r="F14" i="4"/>
  <c r="B2597" i="106" s="1"/>
  <c r="D2597" i="106" s="1"/>
  <c r="E15" i="4"/>
  <c r="B2633" i="106" s="1"/>
  <c r="D2633" i="106" s="1"/>
  <c r="D7" i="118"/>
  <c r="D8" i="118"/>
  <c r="D9" i="118"/>
  <c r="H14" i="118"/>
  <c r="H19" i="118"/>
  <c r="H24" i="118"/>
  <c r="H28" i="118"/>
  <c r="H29" i="118"/>
  <c r="H33" i="118"/>
  <c r="D11" i="37"/>
  <c r="D22" i="37"/>
  <c r="H22" i="37"/>
  <c r="J22" i="37"/>
  <c r="L22" i="37"/>
  <c r="D24" i="37"/>
  <c r="B4270" i="106" s="1"/>
  <c r="D4270" i="106" s="1"/>
  <c r="D13" i="7"/>
  <c r="B3726" i="106" s="1"/>
  <c r="D3726" i="106" s="1"/>
  <c r="F127" i="34"/>
  <c r="B5847" i="106"/>
  <c r="D5847" i="106" s="1"/>
  <c r="B5752" i="106"/>
  <c r="D5752" i="106" s="1"/>
  <c r="H173" i="5"/>
  <c r="B5906" i="106" s="1"/>
  <c r="D5906" i="106" s="1"/>
  <c r="H6" i="4"/>
  <c r="B2656" i="106" s="1"/>
  <c r="D2656" i="106" s="1"/>
  <c r="D17" i="7"/>
  <c r="B4104" i="106" s="1"/>
  <c r="D4104" i="106" s="1"/>
  <c r="F130" i="34" l="1"/>
  <c r="L354" i="29"/>
  <c r="D12" i="7"/>
  <c r="B1769" i="106" s="1"/>
  <c r="D1769" i="106" s="1"/>
  <c r="B1746" i="106"/>
  <c r="D1746" i="106" s="1"/>
  <c r="F105" i="34"/>
  <c r="F129" i="34"/>
  <c r="D4" i="7"/>
  <c r="B1760" i="106" s="1"/>
  <c r="D1760" i="106" s="1"/>
  <c r="G5" i="4"/>
  <c r="B3409" i="106" s="1"/>
  <c r="D3409" i="106" s="1"/>
  <c r="B4413" i="106"/>
  <c r="D4413" i="106" s="1"/>
  <c r="I173" i="5"/>
  <c r="B4216" i="106" s="1"/>
  <c r="D4216" i="106" s="1"/>
  <c r="L331" i="29"/>
  <c r="F93" i="34"/>
  <c r="K162" i="29"/>
  <c r="D7245" i="106"/>
  <c r="D6103" i="106"/>
  <c r="C341" i="29"/>
  <c r="B3621" i="106" s="1"/>
  <c r="D3621" i="106" s="1"/>
  <c r="B3380" i="106"/>
  <c r="D3380" i="106" s="1"/>
  <c r="H14" i="12"/>
  <c r="D60" i="36"/>
  <c r="L13" i="11"/>
  <c r="B2060" i="106" s="1"/>
  <c r="D2060" i="106" s="1"/>
  <c r="L5" i="11"/>
  <c r="B2056" i="106" s="1"/>
  <c r="D2056" i="106" s="1"/>
  <c r="N22" i="3"/>
  <c r="B283" i="106" s="1"/>
  <c r="D283" i="106" s="1"/>
  <c r="D74" i="36"/>
  <c r="F19" i="7"/>
  <c r="B6995" i="106"/>
  <c r="D6995" i="106" s="1"/>
  <c r="K84" i="29"/>
  <c r="D27" i="108"/>
  <c r="F34" i="34"/>
  <c r="G38" i="108"/>
  <c r="E38" i="108"/>
  <c r="C41" i="3"/>
  <c r="B93" i="106" s="1"/>
  <c r="D93" i="106" s="1"/>
  <c r="F28" i="108"/>
  <c r="E28" i="108"/>
  <c r="B1223" i="106"/>
  <c r="D1223" i="106" s="1"/>
  <c r="B1364" i="106"/>
  <c r="D1364" i="106" s="1"/>
  <c r="K178" i="29"/>
  <c r="F13" i="4" s="1"/>
  <c r="B2596" i="106" s="1"/>
  <c r="D2596" i="106" s="1"/>
  <c r="G29" i="108"/>
  <c r="E29" i="108"/>
  <c r="J331" i="29"/>
  <c r="B7223" i="106" s="1"/>
  <c r="D7223" i="106" s="1"/>
  <c r="B1996" i="106"/>
  <c r="D1996" i="106" s="1"/>
  <c r="I26" i="12"/>
  <c r="B7741" i="106" s="1"/>
  <c r="D7741" i="106" s="1"/>
  <c r="B85" i="36"/>
  <c r="B86" i="36" s="1"/>
  <c r="B87" i="36" s="1"/>
  <c r="B83" i="36"/>
  <c r="B1365" i="106"/>
  <c r="D1365" i="106" s="1"/>
  <c r="F65" i="34"/>
  <c r="G109" i="5"/>
  <c r="F35" i="34"/>
  <c r="G331" i="29"/>
  <c r="B7220" i="106" s="1"/>
  <c r="D7220" i="106" s="1"/>
  <c r="H341" i="29"/>
  <c r="B3656" i="106" s="1"/>
  <c r="D3656" i="106" s="1"/>
  <c r="H288" i="29"/>
  <c r="B1454" i="106" s="1"/>
  <c r="D1454" i="106" s="1"/>
  <c r="B1124" i="106"/>
  <c r="D1124" i="106" s="1"/>
  <c r="D109" i="5"/>
  <c r="I274" i="5"/>
  <c r="I7" i="4" s="1"/>
  <c r="B4444" i="106" s="1"/>
  <c r="D4444" i="106" s="1"/>
  <c r="H109" i="5"/>
  <c r="F110" i="34"/>
  <c r="B7041" i="106"/>
  <c r="D7041" i="106" s="1"/>
  <c r="E109" i="5"/>
  <c r="E4" i="4" s="1"/>
  <c r="B2630" i="106" s="1"/>
  <c r="D2630" i="106" s="1"/>
  <c r="F45" i="34"/>
  <c r="C331" i="29"/>
  <c r="B7216" i="106" s="1"/>
  <c r="D7216" i="106" s="1"/>
  <c r="J204" i="29"/>
  <c r="B7072" i="106" s="1"/>
  <c r="D7072" i="106" s="1"/>
  <c r="J41" i="3"/>
  <c r="B6216" i="106" s="1"/>
  <c r="D6216" i="106" s="1"/>
  <c r="K41" i="3"/>
  <c r="L15" i="11"/>
  <c r="B3459" i="106" s="1"/>
  <c r="D3459" i="106" s="1"/>
  <c r="E102" i="29"/>
  <c r="B2790" i="106" s="1"/>
  <c r="D2790" i="106" s="1"/>
  <c r="K274" i="5"/>
  <c r="K7" i="4" s="1"/>
  <c r="B3718" i="106" s="1"/>
  <c r="D3718" i="106" s="1"/>
  <c r="D11" i="7"/>
  <c r="B1768" i="106" s="1"/>
  <c r="D1768" i="106" s="1"/>
  <c r="C172" i="5"/>
  <c r="B5214" i="106" s="1"/>
  <c r="D5214" i="106" s="1"/>
  <c r="F126" i="34"/>
  <c r="F135" i="34"/>
  <c r="K173" i="5"/>
  <c r="K6" i="4" s="1"/>
  <c r="B3570" i="106" s="1"/>
  <c r="D3570" i="106" s="1"/>
  <c r="G172" i="5"/>
  <c r="F172" i="5"/>
  <c r="B5644" i="106" s="1"/>
  <c r="D5644" i="106" s="1"/>
  <c r="C109" i="5"/>
  <c r="B5121" i="106" s="1"/>
  <c r="D5121" i="106" s="1"/>
  <c r="L305" i="29"/>
  <c r="K76" i="4"/>
  <c r="B3586" i="106" s="1"/>
  <c r="D3586" i="106" s="1"/>
  <c r="K278" i="29"/>
  <c r="K24" i="12"/>
  <c r="J90" i="28"/>
  <c r="D15" i="7"/>
  <c r="B1772" i="106" s="1"/>
  <c r="D1772" i="106" s="1"/>
  <c r="D7" i="7"/>
  <c r="B1763" i="106" s="1"/>
  <c r="D1763" i="106" s="1"/>
  <c r="D9" i="7"/>
  <c r="B1767" i="106" s="1"/>
  <c r="D1767" i="106" s="1"/>
  <c r="D5" i="7"/>
  <c r="B1761" i="106" s="1"/>
  <c r="D1761" i="106" s="1"/>
  <c r="K28" i="118"/>
  <c r="O27" i="118" s="1"/>
  <c r="O29" i="118" s="1"/>
  <c r="F173" i="5"/>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102" i="29" l="1"/>
  <c r="D7254" i="106"/>
  <c r="D7256" i="106"/>
  <c r="D7253" i="106"/>
  <c r="D7252" i="106"/>
  <c r="F275" i="5"/>
  <c r="H23" i="12"/>
  <c r="B7720" i="106"/>
  <c r="D7720" i="106" s="1"/>
  <c r="L16" i="11"/>
  <c r="B2061" i="106" s="1"/>
  <c r="D2061" i="106" s="1"/>
  <c r="B2031" i="106"/>
  <c r="D2031" i="106" s="1"/>
  <c r="N23" i="3"/>
  <c r="B284" i="106" s="1"/>
  <c r="D284" i="106" s="1"/>
  <c r="C114" i="29"/>
  <c r="B757" i="106" s="1"/>
  <c r="D757" i="106" s="1"/>
  <c r="F175" i="34"/>
  <c r="C173" i="5"/>
  <c r="B5223" i="106" s="1"/>
  <c r="D5223" i="106" s="1"/>
  <c r="C4" i="4"/>
  <c r="B2551" i="106" s="1"/>
  <c r="D2551" i="106" s="1"/>
  <c r="L114" i="29"/>
  <c r="D19" i="7"/>
  <c r="B1775" i="106" s="1"/>
  <c r="D1775" i="106" s="1"/>
  <c r="C6" i="4"/>
  <c r="B2553" i="106" s="1"/>
  <c r="D2553" i="106" s="1"/>
  <c r="D30" i="36"/>
  <c r="B7760" i="106"/>
  <c r="D7760" i="106" s="1"/>
  <c r="B7733" i="106"/>
  <c r="D7733" i="106" s="1"/>
  <c r="K26" i="12"/>
  <c r="B7743" i="106" s="1"/>
  <c r="D7743" i="106" s="1"/>
  <c r="B3568" i="106"/>
  <c r="D3568" i="106" s="1"/>
  <c r="D58" i="36"/>
  <c r="B6025" i="106"/>
  <c r="D6025" i="106" s="1"/>
  <c r="H4" i="4"/>
  <c r="B6024" i="106"/>
  <c r="D6024" i="106" s="1"/>
  <c r="G4" i="4"/>
  <c r="B2603" i="106" s="1"/>
  <c r="D2603" i="106" s="1"/>
  <c r="B3724" i="106"/>
  <c r="D3724" i="106" s="1"/>
  <c r="F73" i="34"/>
  <c r="G15" i="4"/>
  <c r="B6032" i="106" s="1"/>
  <c r="D6032" i="106" s="1"/>
  <c r="G173" i="5"/>
  <c r="B5770" i="106"/>
  <c r="D5770"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B1982" i="106" l="1"/>
  <c r="D1982" i="106" s="1"/>
  <c r="H24" i="12"/>
  <c r="J17" i="4"/>
  <c r="B6227" i="106" s="1"/>
  <c r="D6227" i="106" s="1"/>
  <c r="B5778" i="106"/>
  <c r="D5778" i="106" s="1"/>
  <c r="G6" i="4"/>
  <c r="B2604" i="106" s="1"/>
  <c r="D2604" i="106" s="1"/>
  <c r="F8" i="4"/>
  <c r="D6" i="14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H26" i="12" l="1"/>
  <c r="B7740" i="106" s="1"/>
  <c r="D7740" i="106" s="1"/>
  <c r="B1983" i="106"/>
  <c r="D1983" i="106" s="1"/>
  <c r="B2595" i="106"/>
  <c r="D2595" i="106" s="1"/>
  <c r="J19" i="4"/>
  <c r="B6229" i="106" s="1"/>
  <c r="D6229" i="106" s="1"/>
  <c r="J20" i="4"/>
  <c r="D8" i="4"/>
  <c r="C6" i="146" s="1"/>
  <c r="F10" i="4"/>
  <c r="B4125" i="106" s="1"/>
  <c r="D41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c r="D2568" i="106" s="1"/>
  <c r="D10" i="4" l="1"/>
  <c r="B4123" i="106" s="1"/>
  <c r="D4123" i="106" s="1"/>
  <c r="D20" i="4"/>
  <c r="D78" i="4"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<sst xmlns="http://schemas.openxmlformats.org/spreadsheetml/2006/main" count="5176" uniqueCount="2176">
  <si>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</si>
  <si>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</si>
  <si>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</si>
  <si>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</si>
  <si>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</si>
  <si>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</si>
  <si>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</si>
  <si>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</si>
  <si>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</si>
  <si>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</si>
  <si>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</si>
  <si>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</si>
  <si>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</si>
  <si>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</si>
  <si>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</si>
  <si>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</si>
  <si>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</si>
  <si>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</si>
  <si>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</si>
  <si>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</si>
  <si>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</si>
  <si>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</si>
  <si>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</si>
  <si>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</si>
  <si>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</si>
  <si>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</si>
  <si>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</si>
  <si>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</si>
  <si>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</si>
  <si>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</si>
  <si>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</si>
  <si>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</si>
  <si>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</si>
  <si>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</si>
  <si>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</si>
  <si>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</si>
  <si>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</si>
  <si>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</si>
  <si>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</si>
  <si>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</si>
  <si>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</si>
  <si>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</si>
  <si>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</si>
  <si>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</si>
  <si>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</si>
  <si>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</si>
  <si>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</si>
  <si>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</si>
  <si>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</si>
  <si>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</si>
  <si>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</si>
  <si>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</si>
  <si>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</si>
  <si>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</si>
  <si>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</si>
  <si>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</si>
  <si>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</si>
  <si>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</si>
  <si>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</si>
  <si>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</si>
  <si>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</si>
  <si>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</si>
  <si>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</si>
  <si>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</si>
  <si>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</si>
  <si>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</si>
  <si>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</si>
  <si>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</si>
  <si>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</si>
  <si>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</si>
  <si>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</si>
  <si>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</si>
  <si>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</si>
  <si>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</si>
  <si>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</si>
  <si>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</si>
  <si>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</si>
  <si>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</si>
  <si>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</si>
  <si>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</si>
  <si>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</si>
  <si>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</si>
  <si>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</si>
  <si>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</si>
  <si>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</si>
  <si>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</si>
  <si>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</si>
  <si>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</si>
  <si>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</si>
  <si>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</si>
  <si>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</si>
  <si>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</si>
  <si>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</si>
  <si>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</si>
  <si>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</si>
  <si>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</si>
  <si>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</si>
  <si>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</si>
  <si>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</si>
  <si>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</si>
  <si>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</si>
  <si>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</si>
  <si>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</si>
  <si>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</si>
  <si>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</si>
  <si>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</si>
  <si>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</si>
  <si>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</si>
  <si>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</si>
  <si>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</si>
  <si>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</si>
  <si>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</si>
  <si>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</si>
  <si>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</si>
  <si>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</si>
  <si>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</si>
  <si>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</si>
  <si>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</si>
  <si>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</si>
  <si>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</si>
  <si>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</si>
  <si>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</si>
  <si>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</si>
  <si>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</si>
  <si>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</si>
  <si>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</si>
  <si>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</si>
  <si>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</si>
  <si>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</si>
  <si>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</si>
  <si>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</si>
  <si>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</si>
  <si>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</si>
  <si>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</si>
  <si>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</si>
  <si>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</si>
  <si>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</si>
  <si>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</si>
  <si>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</si>
  <si>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</si>
  <si>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</si>
  <si>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</si>
  <si>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</si>
  <si>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</si>
  <si>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</si>
  <si>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</si>
  <si>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</si>
  <si>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</si>
  <si>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</si>
  <si>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</si>
  <si>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</si>
  <si>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</si>
  <si>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</si>
  <si>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</si>
  <si>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</si>
  <si>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</si>
  <si>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</si>
  <si>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</si>
  <si>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</si>
  <si>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</si>
  <si>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</si>
  <si>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</si>
  <si>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</si>
  <si>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</si>
  <si>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</si>
  <si>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</si>
  <si>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</si>
  <si>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</si>
  <si>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</si>
  <si>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</si>
  <si>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</si>
  <si>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</si>
  <si>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</si>
  <si>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</si>
  <si>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</si>
  <si>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</si>
  <si>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</si>
  <si>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</si>
  <si>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</si>
  <si>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</si>
  <si>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</si>
  <si>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</si>
  <si>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</si>
  <si>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</si>
  <si>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</si>
  <si>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</si>
  <si>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</si>
  <si>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</si>
  <si>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</si>
  <si>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</si>
  <si>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</si>
  <si>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</si>
  <si>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</si>
  <si>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</si>
  <si>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</si>
  <si>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</si>
  <si>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</si>
  <si>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</si>
  <si>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</si>
  <si>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</si>
  <si>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</si>
  <si>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</si>
  <si>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</si>
  <si>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</si>
  <si>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</si>
  <si>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</si>
  <si>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</si>
  <si>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</si>
  <si>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</si>
  <si>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</si>
  <si>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</si>
  <si>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</si>
  <si>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</si>
  <si>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</si>
  <si>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</si>
  <si>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</si>
  <si>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</si>
  <si>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</si>
  <si>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</si>
  <si>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</si>
  <si>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</si>
  <si>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</si>
  <si>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</si>
  <si>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</si>
  <si>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</si>
  <si>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</si>
  <si>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</si>
  <si>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</si>
  <si>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</si>
  <si>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</si>
  <si>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</si>
  <si>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</si>
  <si>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</si>
  <si>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</si>
  <si>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</si>
  <si>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</si>
  <si>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</si>
  <si>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</si>
  <si>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</si>
  <si>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</si>
  <si>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</si>
  <si>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</si>
  <si>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</si>
  <si>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</si>
  <si>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</si>
  <si>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</si>
  <si>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</si>
  <si>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</si>
  <si>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</si>
  <si>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</si>
  <si>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</si>
  <si>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</si>
  <si>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</si>
  <si>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</si>
  <si>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</si>
  <si>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</si>
  <si>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</si>
  <si>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</si>
  <si>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</si>
  <si>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</si>
  <si>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</si>
  <si>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</si>
  <si>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</si>
  <si>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</si>
  <si>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</si>
  <si>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</si>
  <si>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</si>
  <si>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</si>
  <si>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</si>
  <si>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</si>
  <si>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</si>
  <si>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</si>
  <si>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</si>
  <si>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</si>
  <si>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</si>
  <si>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</si>
  <si>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</si>
  <si>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</si>
  <si>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</si>
  <si>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</si>
  <si>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</si>
  <si>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</si>
  <si>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</si>
  <si>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</si>
  <si>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</si>
  <si>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</si>
  <si>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</si>
  <si>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</si>
  <si>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</si>
  <si>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</si>
  <si>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</si>
  <si>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</si>
  <si>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</si>
  <si>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</si>
  <si>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</si>
  <si>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</si>
  <si>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</si>
  <si>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</si>
  <si>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</si>
  <si>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</si>
  <si>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</si>
  <si>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</si>
  <si>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</si>
  <si>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</si>
  <si>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</si>
  <si>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</si>
  <si>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</si>
  <si>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</si>
  <si>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</si>
  <si>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</si>
  <si>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</si>
  <si>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</si>
  <si>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</si>
  <si>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</si>
  <si>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</si>
  <si>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</si>
  <si>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</si>
  <si>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</si>
  <si>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</si>
  <si>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</si>
  <si>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</si>
  <si>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</si>
  <si>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</si>
  <si>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</si>
  <si>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</si>
  <si>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</si>
  <si>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</si>
  <si>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</si>
  <si>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</si>
  <si>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</si>
  <si>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</si>
  <si>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</si>
  <si>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</si>
  <si>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</si>
  <si>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</si>
  <si>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</si>
  <si>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</si>
  <si>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</si>
  <si>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</si>
  <si>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</si>
  <si>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</si>
  <si>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</si>
  <si>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</si>
  <si>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</si>
  <si>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</si>
  <si>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</si>
  <si>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</si>
  <si>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</si>
  <si>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</si>
  <si>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</si>
  <si>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</si>
  <si>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</si>
  <si>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</si>
  <si>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</si>
  <si>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</si>
  <si>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</si>
  <si>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</si>
  <si>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</si>
  <si>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</si>
  <si>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</si>
  <si>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</si>
  <si>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</si>
  <si>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</si>
  <si>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</si>
  <si>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</si>
  <si>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</si>
  <si>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</si>
  <si>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</si>
  <si>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</si>
  <si>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</si>
  <si>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</si>
  <si>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</si>
  <si>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</si>
  <si>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</si>
  <si>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</si>
  <si>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</si>
  <si>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</si>
  <si>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</si>
  <si>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</si>
  <si>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</si>
  <si>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</si>
  <si>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</si>
  <si>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</si>
  <si>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</si>
  <si>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</si>
  <si>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</si>
  <si>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</si>
  <si>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</si>
  <si>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</si>
  <si>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</si>
  <si>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</si>
  <si>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</si>
  <si>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</si>
  <si>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</si>
  <si>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</si>
  <si>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</si>
  <si>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</si>
  <si>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</si>
  <si>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</si>
  <si>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</si>
  <si>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</si>
  <si>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</si>
  <si>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</si>
  <si>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</si>
  <si>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</si>
  <si>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</si>
  <si>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</si>
  <si>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</si>
  <si>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</si>
  <si>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</si>
  <si>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</si>
  <si>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</si>
  <si>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</si>
  <si>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</si>
  <si>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</si>
  <si>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</si>
  <si>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</si>
  <si>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</si>
  <si>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</si>
  <si>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</si>
  <si>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</si>
  <si>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</si>
  <si>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</si>
  <si>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</si>
  <si>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</si>
  <si>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</si>
  <si>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</si>
  <si>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</si>
  <si>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</si>
  <si>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</si>
  <si>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</si>
  <si>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</si>
  <si>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</si>
  <si>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</si>
  <si>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</si>
  <si>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</si>
  <si>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</si>
  <si>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</si>
  <si>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</si>
  <si>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</si>
  <si>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</si>
  <si>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</si>
  <si>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</si>
  <si>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</si>
  <si>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</si>
  <si>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</si>
  <si>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</si>
  <si>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</si>
  <si>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</si>
  <si>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</si>
  <si>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</si>
  <si>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</si>
  <si>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</si>
  <si>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</si>
  <si>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</si>
  <si>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</si>
  <si>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</si>
  <si>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</si>
  <si>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</si>
  <si>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</si>
  <si>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</si>
  <si>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</si>
  <si>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</si>
  <si>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</si>
  <si>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</si>
  <si>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</si>
  <si>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</si>
  <si>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</si>
  <si>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</si>
  <si>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</si>
  <si>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</si>
  <si>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</si>
  <si>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</si>
  <si>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</si>
  <si>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</si>
  <si>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</si>
  <si>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</si>
  <si>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</si>
  <si>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</si>
  <si>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</si>
  <si>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</si>
  <si>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</si>
  <si>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</si>
  <si>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</si>
  <si>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</si>
  <si>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</si>
  <si>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</si>
  <si>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</si>
  <si>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</si>
  <si>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</si>
  <si>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</si>
  <si>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</si>
  <si>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</si>
  <si>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</si>
  <si>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</si>
  <si>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</si>
  <si>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</si>
  <si>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</si>
  <si>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</si>
  <si>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</si>
  <si>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</si>
  <si>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</si>
  <si>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</si>
  <si>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</si>
  <si>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</si>
  <si>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</si>
  <si>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</si>
  <si>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</si>
  <si>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</si>
  <si>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</si>
  <si>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</si>
  <si>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</si>
  <si>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</si>
  <si>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</si>
  <si>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</si>
  <si>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</si>
  <si>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</si>
  <si>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</si>
  <si>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</si>
  <si>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</si>
  <si>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</si>
  <si>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</si>
  <si>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</si>
  <si>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</si>
  <si>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</si>
  <si>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</si>
  <si>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</si>
  <si>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</si>
  <si>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</si>
  <si>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</si>
  <si>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</si>
  <si>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</si>
  <si>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</si>
  <si>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</si>
  <si>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</si>
  <si>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</si>
  <si>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</si>
  <si>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</si>
  <si>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</si>
  <si>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</si>
  <si>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</si>
  <si>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</si>
  <si>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</si>
  <si>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</si>
  <si>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</si>
  <si>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</si>
  <si>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</si>
  <si>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</si>
  <si>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</si>
  <si>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</si>
  <si>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</si>
  <si>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</si>
  <si>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</si>
  <si>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</si>
  <si>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</si>
  <si>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</si>
  <si>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</si>
  <si>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</si>
  <si>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</si>
  <si>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</si>
  <si>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</si>
  <si>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</si>
  <si>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</si>
  <si>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</si>
  <si>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</si>
  <si>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</si>
  <si>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</si>
  <si>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</si>
  <si>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</si>
  <si>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</si>
  <si>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</si>
  <si>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</si>
  <si>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</si>
  <si>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</si>
  <si>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</si>
  <si>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</si>
  <si>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</si>
  <si>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</si>
  <si>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</si>
  <si>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</si>
  <si>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</si>
  <si>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</si>
  <si>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</si>
  <si>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</si>
  <si>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</si>
  <si>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</si>
  <si>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</si>
  <si>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</si>
  <si>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</si>
  <si>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</si>
  <si>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</si>
  <si>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</si>
  <si>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</si>
  <si>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</si>
  <si>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</si>
  <si>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</si>
  <si>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</si>
  <si>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</si>
  <si>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</si>
  <si>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</si>
  <si>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</si>
  <si>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</si>
  <si>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</si>
  <si>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</si>
  <si>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</si>
  <si>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</si>
  <si>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</si>
  <si>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</si>
  <si>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</si>
  <si>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</si>
  <si>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</si>
  <si>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</si>
  <si>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</si>
  <si>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</si>
  <si>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</si>
  <si>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</si>
  <si>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</si>
  <si>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</si>
  <si>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</si>
  <si>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</si>
  <si>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</si>
  <si>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</si>
  <si>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</si>
  <si>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</si>
  <si>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</si>
  <si>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</si>
  <si>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</si>
  <si>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</si>
  <si>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</si>
  <si>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</si>
  <si>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</si>
  <si>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</si>
  <si>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</si>
  <si>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</si>
  <si>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</si>
  <si>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</si>
  <si>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</si>
  <si>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</si>
  <si>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</si>
  <si>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</si>
  <si>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</si>
  <si>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</si>
  <si>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</si>
  <si>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</si>
  <si>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</si>
  <si>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</si>
  <si>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</si>
  <si>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</si>
  <si>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</si>
  <si>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</si>
  <si>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</si>
  <si>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</si>
  <si>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</si>
  <si>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</si>
  <si>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</si>
  <si>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</si>
  <si>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</si>
  <si>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</si>
  <si>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</si>
  <si>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</si>
  <si>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</si>
  <si>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</si>
  <si>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</si>
  <si>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</si>
  <si>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</si>
  <si>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</si>
  <si>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</si>
  <si>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</si>
  <si>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</si>
  <si>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</si>
  <si>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</si>
  <si>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</si>
  <si>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</si>
  <si>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</si>
  <si>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</si>
  <si>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</si>
  <si>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</si>
  <si>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</si>
  <si>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</si>
  <si>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</si>
  <si>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</si>
  <si>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</si>
  <si>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</si>
  <si>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</si>
  <si>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</si>
  <si>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</si>
  <si>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</si>
  <si>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</si>
  <si>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</si>
  <si>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</si>
  <si>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</si>
  <si>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</si>
  <si>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</si>
  <si>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</si>
  <si>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</si>
  <si>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</si>
  <si>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</si>
  <si>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</si>
  <si>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</si>
  <si>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</si>
  <si>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</si>
  <si>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</si>
  <si>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</si>
  <si>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</si>
  <si>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</si>
  <si>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</si>
  <si>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</si>
  <si>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</si>
  <si>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</si>
  <si>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</si>
  <si>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</si>
  <si>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</si>
  <si>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</si>
  <si>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</si>
  <si>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</si>
  <si>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</si>
  <si>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</si>
  <si>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</si>
  <si>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</si>
  <si>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</si>
  <si>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</si>
  <si>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</si>
  <si>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</si>
  <si>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</si>
  <si>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</si>
  <si>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</si>
  <si>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</si>
  <si>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</si>
  <si>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</si>
  <si>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</si>
  <si>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</si>
  <si>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</si>
  <si>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</si>
  <si>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</si>
  <si>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</si>
  <si>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</si>
  <si>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</si>
  <si>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</si>
  <si>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</si>
  <si>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</si>
  <si>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</si>
  <si>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</si>
  <si>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</si>
  <si>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</si>
  <si>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</si>
  <si>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</si>
  <si>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</si>
  <si>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</si>
  <si>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</si>
  <si>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</si>
  <si>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</si>
  <si>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</si>
  <si>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</si>
  <si>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</si>
  <si>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</si>
  <si>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</si>
  <si>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</si>
  <si>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</si>
  <si>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</si>
  <si>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</si>
  <si>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</si>
  <si>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</si>
  <si>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</si>
  <si>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</si>
  <si>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</si>
  <si>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</si>
  <si>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</si>
  <si>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</si>
  <si>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</si>
  <si>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</si>
  <si>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</si>
  <si>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</si>
  <si>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</si>
  <si>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</si>
  <si>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</si>
  <si>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</si>
  <si>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</si>
  <si>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</si>
  <si>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</si>
  <si>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</si>
  <si>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</si>
  <si>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</si>
  <si>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</si>
  <si>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</si>
  <si>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</si>
  <si>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</si>
  <si>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</si>
  <si>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</si>
  <si>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</si>
  <si>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</si>
  <si>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</si>
  <si>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</si>
  <si>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</si>
  <si>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</si>
  <si>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</si>
  <si>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</si>
  <si>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</si>
  <si>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</si>
  <si>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</si>
  <si>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</si>
  <si>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</si>
  <si>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</si>
  <si>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</si>
  <si>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</si>
  <si>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</si>
  <si>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</si>
  <si>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</si>
  <si>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</si>
  <si>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</si>
  <si>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</si>
  <si>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</si>
  <si>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</si>
  <si>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</si>
  <si>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</si>
  <si>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</si>
  <si>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</si>
  <si>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</si>
  <si>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</si>
  <si>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</si>
  <si>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</si>
  <si>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</si>
  <si>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</si>
  <si>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</si>
  <si>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</si>
  <si>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</si>
  <si>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</si>
  <si>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</si>
  <si>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</si>
  <si>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</si>
  <si>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</si>
  <si>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</si>
  <si>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</si>
  <si>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</si>
  <si>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</si>
  <si>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</si>
  <si>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</si>
  <si>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</si>
  <si>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</si>
  <si>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</si>
  <si>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</si>
  <si>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</si>
  <si>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</si>
  <si>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</si>
  <si>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</si>
  <si>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</si>
  <si>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</si>
  <si>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</si>
  <si>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</si>
  <si>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</si>
  <si>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</si>
  <si>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</si>
  <si>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</si>
  <si>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</si>
  <si>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</si>
  <si>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</si>
  <si>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</si>
  <si>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</si>
  <si>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</si>
  <si>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</si>
  <si>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</si>
  <si>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</si>
  <si>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</si>
  <si>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</si>
  <si>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</si>
  <si>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</si>
  <si>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</si>
  <si>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</si>
  <si>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</si>
  <si>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</si>
  <si>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</si>
  <si>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</si>
  <si>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</si>
  <si>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</si>
  <si>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</si>
  <si>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</si>
  <si>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</si>
  <si>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</si>
  <si>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</si>
  <si>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</si>
  <si>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</si>
  <si>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</si>
  <si>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</si>
  <si>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</si>
  <si>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</si>
  <si>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</si>
  <si>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</si>
  <si>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</si>
  <si>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</si>
  <si>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</si>
  <si>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</si>
  <si>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</si>
  <si>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</si>
  <si>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</si>
  <si>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</si>
  <si>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</si>
  <si>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</si>
  <si>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</si>
  <si>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</si>
  <si>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</si>
  <si>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</si>
  <si>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</si>
  <si>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</si>
  <si>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</si>
  <si>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</si>
  <si>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</si>
  <si>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</si>
  <si>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</si>
  <si>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</si>
  <si>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</si>
  <si>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</si>
  <si>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</si>
  <si>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</si>
  <si>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</si>
  <si>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</si>
  <si>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</si>
  <si>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</si>
  <si>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</si>
  <si>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</si>
  <si>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</si>
  <si>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</si>
  <si>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</si>
  <si>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</si>
  <si>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</si>
  <si>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</si>
  <si>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</si>
  <si>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</si>
  <si>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</si>
  <si>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</si>
  <si>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</si>
  <si>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</si>
  <si>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</si>
  <si>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</si>
  <si>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</si>
  <si>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</si>
  <si>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</si>
  <si>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</si>
  <si>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</si>
  <si>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</si>
  <si>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</si>
  <si>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</si>
  <si>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</si>
  <si>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</si>
  <si>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</si>
  <si>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</si>
  <si>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</si>
  <si>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</si>
  <si>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</si>
  <si>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</si>
  <si>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</si>
  <si>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</si>
  <si>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</si>
  <si>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</si>
  <si>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</si>
  <si>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</si>
  <si>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</si>
  <si>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</si>
  <si>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</si>
  <si>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</si>
  <si>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</si>
  <si>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</si>
  <si>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</si>
  <si>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</si>
  <si>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</si>
  <si>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</si>
  <si>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</si>
  <si>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</si>
  <si>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</si>
  <si>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</si>
  <si>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</si>
  <si>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</si>
  <si>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</si>
  <si>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</si>
  <si>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</si>
  <si>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</si>
  <si>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</si>
  <si>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</si>
  <si>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</si>
  <si>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</si>
  <si>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</si>
  <si>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</si>
  <si>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</si>
  <si>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</si>
  <si>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</si>
  <si>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</si>
  <si>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</si>
  <si>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</si>
  <si>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</si>
  <si>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</si>
  <si>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</si>
  <si>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</si>
  <si>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</si>
  <si>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</si>
  <si>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</si>
  <si>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</si>
  <si>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</si>
  <si>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</si>
  <si>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</si>
  <si>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</si>
  <si>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</si>
  <si>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</si>
  <si>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</si>
  <si>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</si>
  <si>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</si>
  <si>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</si>
  <si>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</si>
  <si>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</si>
  <si>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</si>
  <si>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</si>
  <si>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</si>
  <si>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</si>
  <si>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</si>
  <si>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</si>
  <si>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</si>
  <si>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</si>
  <si>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</si>
  <si>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</si>
  <si>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</si>
  <si>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</si>
  <si>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</si>
  <si>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</si>
  <si>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</si>
  <si>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</si>
  <si>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</si>
  <si>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</si>
  <si>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</si>
  <si>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</si>
  <si>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</si>
  <si>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</si>
  <si>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</si>
  <si>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</si>
  <si>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</si>
  <si>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</si>
  <si>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</si>
  <si>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</si>
  <si>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</si>
  <si>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</si>
  <si>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</si>
  <si>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</si>
  <si>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</si>
  <si>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</si>
  <si>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</si>
  <si>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</si>
  <si>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</si>
  <si>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</si>
  <si>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</si>
  <si>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</si>
  <si>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</si>
  <si>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</si>
  <si>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</si>
  <si>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</si>
  <si>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</si>
  <si>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</si>
  <si>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</si>
  <si>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</si>
  <si>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</si>
  <si>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</si>
  <si>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</si>
  <si>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</si>
  <si>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</si>
  <si>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</si>
  <si>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</si>
  <si>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</si>
  <si>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</si>
  <si>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</si>
  <si>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</si>
  <si>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</si>
  <si>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</si>
  <si>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</si>
  <si>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</si>
  <si>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</si>
  <si>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</si>
  <si>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</si>
  <si>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</si>
  <si>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</si>
  <si>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</si>
  <si>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</si>
  <si>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</si>
  <si>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</si>
  <si>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</si>
  <si>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</si>
  <si>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</si>
  <si>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</si>
  <si>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</si>
  <si>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</si>
  <si>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</si>
  <si>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</si>
  <si>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</si>
  <si>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</si>
  <si>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</si>
  <si>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</si>
  <si>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</si>
  <si>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</si>
  <si>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</si>
  <si>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</si>
  <si>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</si>
  <si>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</si>
  <si>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</si>
  <si>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</si>
  <si>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</si>
  <si>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</si>
  <si>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</si>
  <si>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</si>
  <si>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</si>
  <si>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</si>
  <si>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</si>
  <si>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</si>
  <si>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</si>
  <si>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</si>
  <si>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</si>
  <si>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</si>
  <si>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</si>
  <si>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</si>
  <si>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</si>
  <si>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</si>
  <si>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</si>
  <si>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</si>
  <si>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</si>
  <si>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</si>
  <si>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</si>
  <si>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</si>
  <si>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</si>
  <si>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</si>
  <si>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</si>
  <si>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</si>
  <si>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</si>
  <si>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</si>
  <si>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</si>
  <si>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</si>
  <si>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</si>
  <si>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</si>
  <si>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</si>
  <si>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</si>
  <si>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</si>
  <si>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</si>
  <si>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</si>
  <si>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</si>
  <si>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</si>
  <si>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</si>
  <si>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</si>
  <si>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</si>
  <si>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</si>
  <si>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</si>
  <si>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</si>
  <si>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</si>
  <si>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</si>
  <si>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</si>
  <si>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</si>
  <si>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</si>
  <si>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</si>
  <si>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</si>
  <si>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</si>
  <si>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</si>
  <si>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</si>
  <si>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</si>
  <si>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</si>
  <si>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</si>
  <si>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</si>
  <si>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</si>
  <si>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</si>
  <si>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</si>
  <si>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</si>
  <si>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</si>
  <si>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</si>
  <si>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</si>
  <si>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</si>
  <si>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</si>
  <si>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</si>
  <si>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</si>
  <si>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</si>
  <si>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</si>
  <si>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</si>
  <si>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</si>
  <si>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</si>
  <si>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</si>
  <si>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</si>
  <si>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</si>
  <si>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</si>
  <si>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</si>
  <si>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</si>
  <si>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</si>
  <si>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</si>
  <si>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</si>
  <si>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</si>
  <si>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</si>
  <si>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</si>
  <si>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</si>
  <si>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</si>
  <si>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</si>
  <si>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</si>
  <si>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</si>
  <si>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</si>
  <si>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</si>
  <si>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</si>
  <si>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</si>
  <si>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</si>
  <si>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</si>
  <si>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</si>
  <si>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</si>
  <si>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</si>
  <si>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</si>
  <si>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</si>
  <si>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</si>
  <si>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</si>
  <si>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</si>
  <si>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</si>
  <si>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</si>
  <si>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</si>
  <si>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</si>
  <si>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</si>
  <si>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</si>
  <si>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</si>
  <si>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</si>
  <si>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</si>
  <si>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</si>
  <si>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</si>
  <si>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</si>
  <si>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</si>
  <si>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</si>
  <si>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</si>
  <si>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</si>
  <si>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</si>
  <si>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</si>
  <si>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</si>
  <si>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</si>
  <si>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</si>
  <si>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</si>
  <si>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</si>
  <si>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</si>
  <si>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</si>
  <si>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</si>
  <si>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</si>
  <si>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</si>
  <si>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</si>
  <si>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</si>
  <si>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</si>
  <si>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</si>
  <si>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</si>
  <si>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</si>
  <si>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</si>
  <si>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</si>
  <si>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</si>
  <si>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</si>
  <si>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</si>
  <si>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</si>
  <si>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</si>
  <si>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</si>
  <si>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</si>
  <si>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</si>
  <si>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</si>
  <si>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</si>
  <si>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</si>
  <si>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</si>
  <si>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</si>
  <si>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</si>
  <si>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</si>
  <si>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</si>
  <si>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</si>
  <si>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</si>
  <si>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</si>
  <si>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</si>
  <si>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</si>
  <si>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</si>
  <si>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</si>
  <si>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</si>
  <si>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</si>
  <si>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</si>
  <si>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</si>
  <si>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</si>
  <si>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</si>
  <si>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</si>
  <si>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</si>
  <si>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</si>
  <si>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</si>
  <si>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</si>
  <si>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</si>
  <si>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</si>
  <si>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</si>
  <si>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</si>
  <si>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</si>
  <si>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</si>
  <si>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</si>
  <si>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</si>
  <si>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</si>
  <si>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</si>
  <si>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</si>
  <si>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</si>
  <si>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</si>
  <si>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</si>
  <si>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</si>
  <si>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</si>
  <si>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</si>
  <si>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</si>
  <si>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</si>
  <si>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</si>
  <si>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</si>
  <si>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</si>
  <si>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</si>
  <si>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</si>
  <si>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</si>
  <si>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</si>
  <si>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</si>
  <si>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</si>
  <si>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</si>
  <si>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</si>
  <si>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</si>
  <si>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</si>
  <si>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</si>
  <si>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</si>
  <si>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</si>
  <si>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</si>
  <si>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</si>
  <si>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</si>
  <si>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</si>
  <si>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</si>
  <si>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</si>
  <si>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</si>
  <si>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</si>
  <si>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</si>
  <si>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</si>
  <si>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</si>
  <si>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</si>
  <si>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</si>
  <si>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</si>
  <si>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</si>
  <si>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</si>
  <si>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</si>
  <si>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</si>
  <si>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</si>
  <si>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</si>
  <si>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</si>
  <si>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</si>
  <si>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</si>
  <si>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</si>
  <si>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</si>
  <si>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</si>
  <si>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</si>
  <si>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</si>
  <si>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</si>
  <si>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</si>
  <si>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</si>
  <si>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</si>
  <si>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</si>
  <si>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</si>
  <si>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</si>
  <si>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</si>
  <si>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</si>
  <si>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</si>
  <si>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</si>
  <si>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</si>
  <si>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</si>
  <si>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</si>
  <si>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</si>
  <si>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</si>
  <si>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</si>
  <si>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</si>
  <si>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</si>
  <si>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</si>
  <si>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</si>
  <si>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</si>
  <si>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</si>
  <si>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</si>
  <si>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</si>
  <si>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</si>
  <si>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</si>
  <si>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</si>
  <si>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</si>
  <si>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</si>
  <si>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</si>
  <si>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</si>
  <si>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</si>
  <si>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</si>
  <si>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</si>
  <si>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</si>
  <si>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</si>
  <si>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</si>
  <si>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</si>
  <si>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</si>
  <si>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</si>
  <si>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</si>
  <si>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</si>
  <si>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</si>
  <si>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</si>
  <si>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</si>
  <si>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</si>
  <si>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</si>
  <si>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</si>
  <si>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</si>
  <si>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</si>
  <si>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</si>
  <si>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</si>
  <si>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</si>
  <si>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</si>
  <si>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</si>
  <si>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</si>
  <si>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</si>
  <si>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</si>
  <si>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</si>
  <si>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</si>
  <si>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</si>
  <si>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</si>
  <si>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</si>
  <si>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</si>
  <si>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</si>
  <si>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</si>
  <si>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</si>
  <si>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</si>
  <si>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</si>
  <si>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</si>
  <si>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</si>
  <si>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</si>
  <si>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</si>
  <si>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</si>
  <si>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</si>
  <si>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</si>
  <si>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</si>
  <si>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</si>
  <si>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</si>
  <si>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</si>
  <si>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</si>
  <si>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</si>
  <si>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</si>
  <si>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</si>
  <si>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</si>
  <si>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</si>
  <si>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</si>
  <si>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</si>
  <si>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</si>
  <si>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</si>
  <si>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</si>
  <si>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</si>
  <si>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</si>
  <si>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</si>
  <si>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</si>
  <si>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</si>
  <si>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</si>
  <si>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</si>
  <si>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</si>
  <si>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</si>
  <si>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</si>
  <si>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</si>
  <si>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</si>
  <si>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</si>
  <si>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</si>
  <si>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</si>
  <si>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</si>
  <si>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</si>
  <si>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</si>
  <si>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</si>
  <si>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</si>
  <si>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</si>
  <si>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</si>
  <si>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</si>
  <si>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</si>
  <si>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</si>
  <si>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</si>
  <si>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</si>
  <si>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</si>
  <si>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</si>
  <si>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</si>
  <si>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</si>
  <si>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</si>
  <si>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</si>
  <si>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</si>
  <si>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</si>
  <si>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</si>
  <si>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</si>
  <si>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</si>
  <si>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</si>
  <si>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</si>
  <si>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</si>
  <si>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</si>
  <si>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</si>
  <si>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</si>
  <si>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</si>
  <si>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</si>
  <si>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</si>
  <si>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</si>
  <si>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</si>
  <si>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</si>
  <si>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</si>
  <si>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</si>
  <si>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</si>
  <si>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</si>
  <si>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</si>
  <si>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</si>
  <si>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</si>
  <si>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</si>
  <si>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</si>
  <si>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</si>
  <si>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</si>
  <si>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</si>
  <si>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</si>
  <si>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</si>
  <si>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</si>
  <si>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</si>
  <si>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</si>
  <si>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</si>
  <si>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</si>
  <si>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</si>
  <si>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</si>
  <si>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</si>
  <si>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</si>
  <si>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</si>
  <si>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</si>
  <si>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</si>
  <si>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</si>
  <si>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</si>
  <si>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</si>
  <si>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</si>
  <si>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</si>
  <si>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</si>
  <si>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</si>
  <si>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</si>
  <si>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</si>
  <si>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</si>
  <si>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</si>
  <si>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</si>
  <si>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</si>
  <si>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</si>
  <si>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</si>
  <si>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</si>
  <si>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</si>
  <si>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</si>
  <si>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</si>
  <si>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</si>
  <si>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</si>
  <si>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</si>
  <si>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</si>
  <si>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</si>
  <si>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</si>
  <si>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</si>
  <si>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</si>
  <si>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</si>
  <si>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</si>
  <si>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</si>
  <si>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</si>
  <si>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</si>
  <si>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</si>
  <si>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</si>
  <si>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</si>
  <si>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</si>
  <si>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</si>
  <si>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</si>
  <si>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</si>
  <si>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</si>
  <si>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</si>
  <si>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</si>
  <si>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</si>
  <si>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</si>
  <si>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</si>
  <si>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</si>
  <si>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</si>
  <si>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</si>
  <si>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</si>
  <si>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</si>
  <si>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</si>
  <si>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</si>
  <si>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</si>
  <si>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</si>
  <si>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</si>
  <si>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</si>
  <si>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</si>
  <si>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</si>
  <si>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</si>
  <si>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</si>
  <si>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</si>
  <si>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</si>
  <si>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</si>
  <si>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</si>
  <si>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</si>
  <si>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</si>
  <si>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</si>
  <si>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</si>
  <si>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</si>
  <si>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</si>
  <si>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</si>
  <si>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</si>
  <si>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</si>
  <si>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</si>
  <si>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</si>
  <si>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</si>
  <si>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</si>
  <si>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</si>
  <si>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</si>
  <si>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</si>
  <si>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</si>
  <si>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</si>
  <si>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</si>
  <si>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</si>
  <si>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</si>
  <si>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</si>
  <si>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</si>
  <si>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</si>
  <si>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</si>
  <si>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</si>
  <si>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</si>
  <si>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</si>
  <si>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</si>
  <si>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</si>
  <si>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</si>
  <si>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</si>
  <si>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</si>
  <si>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</si>
  <si>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</si>
  <si>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</si>
  <si>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</si>
  <si>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</si>
  <si>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</si>
  <si>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</si>
  <si>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</si>
  <si>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</si>
  <si>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</si>
  <si>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</si>
  <si>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</si>
  <si>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</si>
  <si>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</si>
  <si>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</si>
  <si>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</si>
  <si>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</si>
  <si>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</si>
  <si>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</si>
  <si>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</si>
  <si>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</si>
  <si>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</si>
  <si>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</si>
  <si>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</si>
  <si>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</si>
  <si>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</si>
  <si>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</si>
  <si>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</si>
  <si>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</si>
  <si>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</si>
  <si>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</si>
  <si>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</si>
  <si>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</si>
  <si>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</si>
  <si>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</si>
  <si>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</si>
  <si>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</si>
  <si>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</si>
  <si>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</si>
  <si>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</si>
  <si>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</si>
  <si>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</si>
  <si>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</si>
  <si>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</si>
  <si>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</si>
  <si>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</si>
  <si>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</si>
  <si>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</si>
  <si>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</si>
  <si>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</si>
  <si>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</si>
  <si>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</si>
  <si>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</si>
  <si>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</si>
  <si>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</si>
  <si>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</si>
  <si>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</si>
  <si>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</si>
  <si>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</si>
  <si>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</si>
  <si>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</si>
  <si>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</si>
  <si>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</si>
  <si>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</si>
  <si>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</si>
  <si>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</si>
  <si>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</si>
  <si>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</si>
  <si>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</si>
  <si>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</si>
  <si>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</si>
  <si>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</si>
  <si>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</si>
  <si>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</si>
  <si>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</si>
  <si>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</si>
  <si>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</si>
  <si>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</si>
  <si>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</si>
  <si>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</si>
  <si>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</si>
  <si>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</si>
  <si>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</si>
  <si>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</si>
  <si>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</si>
  <si>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</si>
  <si>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</si>
  <si>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</si>
  <si>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</si>
  <si>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</si>
  <si>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</si>
  <si>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</si>
  <si>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</si>
  <si>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</si>
  <si>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</si>
  <si>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</si>
  <si>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</si>
  <si>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</si>
  <si>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</si>
  <si>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</si>
  <si>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</si>
  <si>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</si>
  <si>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</si>
  <si>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</si>
  <si>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</si>
  <si>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</si>
  <si>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</si>
  <si>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</si>
  <si>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</si>
  <si>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</si>
  <si>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</si>
  <si>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</si>
  <si>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</si>
  <si>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</si>
  <si>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</si>
  <si>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</si>
  <si>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</si>
  <si>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</si>
  <si>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</si>
  <si>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</si>
  <si>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</si>
  <si>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</si>
  <si>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</si>
  <si>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</si>
  <si>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</si>
  <si>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</si>
  <si>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</si>
  <si>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</si>
  <si>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</si>
  <si>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</si>
  <si>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</si>
  <si>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</si>
  <si>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</si>
  <si>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</si>
  <si>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</si>
  <si>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</si>
  <si>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</si>
  <si>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</si>
  <si>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</si>
  <si>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</si>
  <si>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</si>
  <si>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</si>
  <si>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</si>
  <si>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</si>
  <si>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</si>
  <si>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</si>
  <si>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</si>
  <si>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</si>
  <si>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</si>
  <si>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</si>
  <si>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</si>
  <si>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</si>
  <si>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</si>
  <si>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</si>
  <si>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</si>
  <si>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</si>
  <si>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</si>
  <si>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</si>
  <si>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</si>
  <si>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</si>
  <si>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</si>
  <si>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</si>
  <si>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</si>
  <si>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</si>
  <si>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</si>
  <si>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</si>
  <si>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</si>
  <si>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</si>
  <si>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</si>
  <si>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</si>
  <si>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</si>
  <si>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</si>
  <si>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</si>
  <si>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</si>
  <si>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</si>
  <si>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</si>
  <si>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</si>
  <si>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</si>
  <si>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</si>
  <si>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</si>
  <si>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</si>
  <si>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</si>
  <si>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</si>
  <si>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</si>
  <si>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</si>
  <si>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</si>
  <si>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</si>
  <si>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</si>
  <si>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</si>
  <si>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</si>
  <si>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</si>
  <si>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</si>
  <si>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</si>
  <si>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</si>
  <si>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</si>
  <si>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</si>
  <si>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</si>
  <si>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</si>
  <si>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</si>
  <si>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</si>
  <si>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</si>
  <si>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</si>
  <si>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</si>
  <si>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</si>
  <si>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</si>
  <si>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</si>
  <si>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</si>
  <si>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</si>
  <si>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</si>
  <si>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</si>
  <si>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</si>
  <si>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</si>
  <si>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</si>
  <si>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</si>
  <si>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</si>
  <si>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</si>
  <si>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</si>
  <si>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</si>
  <si>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</si>
  <si>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</si>
  <si>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</si>
  <si>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</si>
  <si>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</si>
  <si>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</si>
  <si>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</si>
  <si>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</si>
  <si>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</si>
  <si>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</si>
  <si>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</si>
  <si>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</si>
  <si>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</si>
  <si>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</si>
  <si>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</si>
  <si>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</si>
  <si>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</si>
  <si>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</si>
  <si>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</si>
  <si>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</si>
  <si>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</si>
  <si>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</si>
  <si>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</si>
  <si>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</si>
  <si>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</si>
  <si>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</si>
  <si>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</si>
  <si>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</si>
  <si>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</si>
  <si>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</si>
  <si>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</si>
  <si>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</si>
  <si>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</si>
  <si>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</si>
  <si>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</si>
  <si>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</si>
  <si>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</si>
  <si>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</si>
  <si>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</si>
  <si>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</si>
  <si>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</si>
  <si>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</si>
  <si>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</si>
  <si>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</si>
  <si>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</si>
  <si>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</si>
  <si>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</si>
  <si>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</si>
  <si>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</si>
  <si>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</si>
  <si>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</si>
  <si>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</si>
  <si>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</si>
  <si>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</si>
  <si>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</si>
  <si>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</si>
  <si>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</si>
  <si>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</si>
  <si>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</si>
  <si>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</si>
  <si>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</si>
  <si>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</si>
  <si>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</si>
  <si>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</si>
  <si>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</si>
  <si>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</si>
  <si>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</si>
  <si>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</si>
  <si>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</si>
  <si>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</si>
  <si>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</si>
  <si>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</si>
  <si>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</si>
  <si>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</si>
  <si>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</si>
  <si>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</si>
  <si>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</si>
  <si>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</si>
  <si>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</si>
  <si>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</si>
  <si>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</si>
  <si>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</si>
  <si>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</si>
  <si>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</si>
  <si>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</si>
  <si>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</si>
  <si>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</si>
  <si>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</si>
  <si>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</si>
  <si>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</si>
  <si>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</si>
  <si>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</si>
  <si>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</si>
  <si>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</si>
  <si>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</si>
  <si>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</si>
  <si>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</si>
  <si>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</si>
  <si>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</si>
  <si>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</si>
  <si>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</si>
  <si>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</si>
  <si>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</si>
  <si>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</si>
  <si>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</si>
  <si>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</si>
  <si>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</si>
  <si>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</si>
  <si>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</si>
  <si>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</si>
  <si>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</si>
  <si>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</si>
  <si>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</si>
  <si>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</si>
  <si>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</si>
  <si>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</si>
  <si>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</si>
  <si>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</si>
  <si>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</si>
  <si>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</si>
  <si>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</si>
  <si>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</si>
  <si>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</si>
  <si>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</si>
  <si>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</si>
  <si>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</si>
  <si>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</si>
  <si>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</si>
  <si>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</si>
  <si>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</si>
  <si>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</si>
  <si>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</si>
  <si>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</si>
  <si>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</si>
  <si>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</si>
  <si>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</si>
  <si>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</si>
  <si>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</si>
  <si>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</si>
  <si>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</si>
  <si>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</si>
  <si>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</si>
  <si>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</si>
  <si>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</si>
  <si>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</si>
  <si>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</si>
  <si>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</si>
  <si>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</si>
  <si>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</si>
  <si>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</si>
  <si>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</si>
  <si>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</si>
  <si>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</si>
  <si>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</si>
  <si>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</si>
  <si>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</si>
  <si>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</si>
  <si>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</si>
  <si>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</si>
  <si>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</si>
  <si>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</si>
  <si>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</si>
  <si>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</si>
  <si>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</si>
  <si>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</si>
  <si>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</si>
  <si>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</si>
  <si>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</si>
  <si>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</si>
  <si>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</si>
  <si>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</si>
  <si>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</si>
  <si>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</si>
  <si>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</si>
  <si>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</si>
  <si>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</si>
  <si>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</si>
  <si>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</si>
  <si>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</si>
  <si>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</si>
  <si>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</si>
  <si>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</si>
  <si>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</si>
  <si>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</si>
  <si>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</si>
  <si>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</si>
  <si>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</si>
  <si>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</si>
  <si>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</si>
  <si>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</si>
  <si>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</si>
  <si>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</si>
  <si>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</si>
  <si>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</si>
  <si>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</si>
  <si>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</si>
  <si>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</si>
  <si>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</si>
  <si>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</si>
  <si>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</si>
  <si>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</si>
  <si>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</si>
  <si>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</si>
  <si>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</si>
  <si>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</si>
  <si>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</si>
  <si>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</si>
  <si>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</si>
  <si>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</si>
  <si>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</si>
  <si>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</si>
  <si>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</si>
  <si>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</si>
  <si>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</si>
  <si>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</si>
  <si>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</si>
  <si>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</si>
  <si>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</si>
  <si>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</si>
  <si>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</si>
  <si>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</si>
  <si>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</si>
  <si>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</si>
  <si>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</si>
  <si>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</si>
  <si>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</si>
  <si>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</si>
  <si>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</si>
  <si>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</si>
  <si>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</si>
  <si>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</si>
  <si>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</si>
  <si>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</si>
  <si>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</si>
  <si>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</si>
  <si>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</si>
  <si>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</si>
  <si>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</si>
  <si>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</si>
  <si>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</si>
  <si>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</si>
  <si>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</si>
  <si>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</si>
  <si>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</si>
  <si>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</si>
  <si>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</si>
  <si>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</si>
  <si>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</si>
  <si>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</si>
  <si>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</si>
  <si>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</si>
  <si>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</si>
  <si>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</si>
  <si>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</si>
  <si>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</si>
  <si>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</si>
  <si>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</si>
  <si>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</si>
  <si>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</si>
  <si>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</si>
  <si>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</si>
  <si>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</si>
  <si>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</si>
  <si>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</si>
  <si>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</si>
  <si>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</si>
  <si>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</si>
  <si>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</si>
  <si>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</si>
  <si>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</si>
  <si>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</si>
  <si>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</si>
  <si>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</si>
  <si>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</si>
  <si>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</si>
  <si>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</si>
  <si>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</si>
  <si>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KNOX, PEORIA, AND STARK</t>
  </si>
  <si>
    <t>325 WEST KENTUCKY</t>
  </si>
  <si>
    <t>WILLIAMSFIELD,  ILLINOIS</t>
  </si>
  <si>
    <t>tim.farquer@billtown.org</t>
  </si>
  <si>
    <t>x</t>
  </si>
  <si>
    <t xml:space="preserve">TIM FARQUER </t>
  </si>
  <si>
    <t>tim.farguer@billtown.org</t>
  </si>
  <si>
    <t>309-639-2219</t>
  </si>
  <si>
    <t>309-639-2618</t>
  </si>
  <si>
    <t>BLUCKER, KNEER &amp; ASSOCIATES, LTD.</t>
  </si>
  <si>
    <t>TERESA A. WELCH</t>
  </si>
  <si>
    <t>P.O. BOX 1464</t>
  </si>
  <si>
    <t>GALESBURG</t>
  </si>
  <si>
    <t>IL</t>
  </si>
  <si>
    <t>309-343-4156</t>
  </si>
  <si>
    <t>309-343-0174</t>
  </si>
  <si>
    <t>065-24137</t>
  </si>
  <si>
    <t>teresabka@gmail.com</t>
  </si>
  <si>
    <t>Blucker, Kneer &amp; Associates, Ltd</t>
  </si>
  <si>
    <t>IMRF</t>
  </si>
  <si>
    <t>#2190 - $ 11,473 Benefits for Technology Salaries</t>
  </si>
  <si>
    <t>BOND AND INTEREST</t>
  </si>
  <si>
    <t>#5400 $500 Bond Agent Fee</t>
  </si>
  <si>
    <t>EDUCATION</t>
  </si>
  <si>
    <t># 4999 - $44,307 REAP Grant Receipts</t>
  </si>
  <si>
    <t>PAGE 26 - Schedule of Restricted Local Tax Levies &amp; Selected Revenue Sources</t>
  </si>
  <si>
    <t>Debt Service Other - $500 is debt agent fees</t>
  </si>
  <si>
    <t xml:space="preserve">              and #400 - $21,135 Tech supplies, and $1,499 graduation supplies.</t>
  </si>
  <si>
    <t>#2190 - Technology Cost - # 100 - $56,708, #200 - $6,586, #300 - $5,000 Knox Co Robotics and 641 Tech Contractual Svcs</t>
  </si>
  <si>
    <t>2017 Alternate Revenue Bonds</t>
  </si>
  <si>
    <t>2015 Alternate Revenue Bonds</t>
  </si>
  <si>
    <t>Alternate Revenue Bonds</t>
  </si>
  <si>
    <t>Knox-Warren Special Education Cooperative</t>
  </si>
  <si>
    <t>Delabar / Carl Sandburg College</t>
  </si>
  <si>
    <t>Mid-County Athletic Co-op - Galva / ROWVA</t>
  </si>
  <si>
    <t>Mr. Tim Farquer, Superintendent</t>
  </si>
  <si>
    <t>2016-001</t>
  </si>
  <si>
    <t>Lack of Segregation of Duties</t>
  </si>
  <si>
    <t>Repeat Finding- Corrective Action is not practical</t>
  </si>
  <si>
    <t>in the current economical times.</t>
  </si>
  <si>
    <t>2016-002</t>
  </si>
  <si>
    <t>Financial Statements and Footnote preparation</t>
  </si>
  <si>
    <t>in the current circumstances.</t>
  </si>
  <si>
    <t>Duties of the school district personnel are to be segregated to reduce the risk of error or fraud so that no one individual controls all key aspects of a transaction.  By doing this, the district ensures reliable financial reporting, effective, and efficient operations, and compliance with applicable laws and regulations.</t>
  </si>
  <si>
    <t>A single individual controls most of the accounting functions including those related to cash transactions, payroll, and general ledger.  This results in a lack of segregation of duties.</t>
  </si>
  <si>
    <t>The above condition is an on going issue for the school district.</t>
  </si>
  <si>
    <t>Transactions could be altered by District personnel in error or in an effort to commit fraud.</t>
  </si>
  <si>
    <t>The number of personnel performing accounting functions limit the ability of the district to have adequate segregation of duties over accounting transactions.</t>
  </si>
  <si>
    <t>This type of weakness is common among school districts of this size and number of employees.  The finding could be eliminated by hiring additional staff and separating accounting duties.  However, this is not a practical under current budget constraints.</t>
  </si>
  <si>
    <t>Due to the size of the district, the proposed corrective actions is not practical.</t>
  </si>
  <si>
    <t>Financial Statemetns are the responsibility of the client and should be prepared by them including footnotes.</t>
  </si>
  <si>
    <t>The District does not have an internal control system available or the personnel with the needed expertise and knowledge to prepare the financial statemetns.  The auditors draft the financial statements and notes.  The District's management review the draft financial statements.</t>
  </si>
  <si>
    <t>Management or employees in the normal course of performing their assigned functions may not prevent or detect financial statement mistatements in a timely manner.</t>
  </si>
  <si>
    <t>The District has no one with the necessary expertise to prepare the financial statements and footnotes.</t>
  </si>
  <si>
    <t>The District should retain an employee capable of preparing the Financial Statements and required footnotes.</t>
  </si>
  <si>
    <t>Due to the size of the district, it is the decision of management to accept this deficiency in light of costs and other considerations.</t>
  </si>
  <si>
    <t>Per Illinois Compiled Statutues, total fund expenditures may not legally exceed the District's budgeted amounts.</t>
  </si>
  <si>
    <t xml:space="preserve">For the year ending June 30, 2017, actual expenditures for the Capital Project fund exceeded the Budget.  </t>
  </si>
  <si>
    <t>The approved budget establishes the authorized expenditure limitation in each fund.</t>
  </si>
  <si>
    <t>Actual expenditures exceeded the budget in the Captial Project fund.</t>
  </si>
  <si>
    <t>The District amended the budget, however, the actual expenditures were paid earlier than expected resulting in this finding.</t>
  </si>
  <si>
    <t>A review of expenditures, as compared to the budget needs to be closely monitored in the future.  An amended budget should be approved to avoid this finding in the future.</t>
  </si>
  <si>
    <t>The District will monitor actual expenditures compared to the budget and amend the original budget if needed.</t>
  </si>
  <si>
    <t xml:space="preserve">A portion of the Corporate Personal Property Replacement Taxes must be deposited into the Municipal Retirement Fund to satisify the lien requirement as per the Illinois Compliled Statutes. </t>
  </si>
  <si>
    <t xml:space="preserve">The district did not deposit the required personal replacement taxes into the IMRF Fund during the current fiscal year.  </t>
  </si>
  <si>
    <t>There was an oversight and the personal property replacement tax was not deposited as required.</t>
  </si>
  <si>
    <t>A reminder needs to be placed on the bookkeeper's calendar to ensure the PPRT are deposited in the correct funds.</t>
  </si>
  <si>
    <t xml:space="preserve">The district was under going a office remodeling  project, during the year and it seems that personal property replacement taxes did not get deposited into the correct funds as required   </t>
  </si>
  <si>
    <t>Question 23, - The District uses Cash Basis of Accounting.</t>
  </si>
  <si>
    <t>JODI SCOTT</t>
  </si>
  <si>
    <t>jscott@roe33.net</t>
  </si>
  <si>
    <t>309-734-6822</t>
  </si>
  <si>
    <t>309-734-2452</t>
  </si>
  <si>
    <t>Transporation Lease</t>
  </si>
  <si>
    <t>Capital Lease</t>
  </si>
  <si>
    <t>PAGE 25 - Schedule of Long-Term Debt</t>
  </si>
  <si>
    <t xml:space="preserve">Transportation Lease - Lease was entered into for $ 45,572 and initial principal payment of $ 9,938 was paid from the education </t>
  </si>
  <si>
    <t>fund during fy 2017.  This was for a 14 passenger bus.</t>
  </si>
  <si>
    <t>Williamsfield CUSD 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</si>
</sst>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3" fillId="0" borderId="81" xfId="0" applyFont="1" applyBorder="1"/>
    <xf numFmtId="164" fontId="4" fillId="0" borderId="0" xfId="0" applyNumberFormat="1"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0" fillId="0" borderId="81" xfId="0" applyBorder="1"/>
    <xf numFmtId="0" fontId="0" fillId="0" borderId="0" xfId="0" applyFill="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1705840</xdr:colOff>
          <xdr:row>2</xdr:row>
          <xdr:rowOff>0</xdr:rowOff>
        </xdr:from>
        <xdr:to>
          <xdr:col>0</xdr:col>
          <xdr:colOff>2616777</xdr:colOff>
          <xdr:row>6</xdr:row>
          <xdr:rowOff>38100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2848841</xdr:colOff>
          <xdr:row>1</xdr:row>
          <xdr:rowOff>155863</xdr:rowOff>
        </xdr:from>
        <xdr:to>
          <xdr:col>2</xdr:col>
          <xdr:colOff>261504</xdr:colOff>
          <xdr:row>6</xdr:row>
          <xdr:rowOff>29441</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597477</xdr:colOff>
          <xdr:row>2</xdr:row>
          <xdr:rowOff>8660</xdr:rowOff>
        </xdr:from>
        <xdr:to>
          <xdr:col>0</xdr:col>
          <xdr:colOff>1508414</xdr:colOff>
          <xdr:row>6</xdr:row>
          <xdr:rowOff>46759</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H18" sqref="H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1" t="s">
        <v>466</v>
      </c>
      <c r="J1" s="2182"/>
      <c r="K1" s="2182"/>
      <c r="L1" s="2182"/>
      <c r="M1" s="2182"/>
      <c r="N1" s="2182"/>
      <c r="O1" s="2182"/>
      <c r="P1" s="2182"/>
      <c r="Q1" s="2182"/>
      <c r="R1" s="2182"/>
      <c r="S1" s="2182"/>
    </row>
    <row r="2" spans="1:28" ht="12" customHeight="1" x14ac:dyDescent="0.2">
      <c r="A2" s="201" t="s">
        <v>1870</v>
      </c>
      <c r="D2" s="202"/>
      <c r="I2" s="2183" t="s">
        <v>1133</v>
      </c>
      <c r="J2" s="2182"/>
      <c r="K2" s="2182"/>
      <c r="L2" s="2182"/>
      <c r="M2" s="2182"/>
      <c r="N2" s="2182"/>
      <c r="O2" s="2182"/>
      <c r="P2" s="2182"/>
      <c r="Q2" s="2182"/>
      <c r="R2" s="2182"/>
      <c r="S2" s="2182"/>
    </row>
    <row r="3" spans="1:28" ht="12" customHeight="1" x14ac:dyDescent="0.2">
      <c r="A3" s="1816" t="s">
        <v>1953</v>
      </c>
      <c r="B3" s="1817"/>
      <c r="C3" s="1817"/>
      <c r="D3" s="1818"/>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1" t="s">
        <v>2096</v>
      </c>
      <c r="C5" s="178" t="s">
        <v>1061</v>
      </c>
      <c r="D5" s="361"/>
      <c r="E5" s="361"/>
      <c r="H5" s="192"/>
      <c r="I5" s="2190" t="s">
        <v>769</v>
      </c>
      <c r="J5" s="2135"/>
      <c r="K5" s="2135"/>
      <c r="L5" s="2135"/>
      <c r="M5" s="2135"/>
      <c r="N5" s="2135"/>
      <c r="O5" s="2135"/>
      <c r="P5" s="2135"/>
      <c r="Q5" s="2135"/>
      <c r="R5" s="2135"/>
      <c r="S5" s="2135"/>
    </row>
    <row r="6" spans="1:28" ht="14.1" customHeight="1" x14ac:dyDescent="0.2">
      <c r="B6" s="441"/>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702" t="s">
        <v>2096</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1">
        <v>33048210026</v>
      </c>
      <c r="B13" s="2152"/>
      <c r="C13" s="2152"/>
      <c r="D13" s="2152"/>
      <c r="E13" s="2152"/>
      <c r="F13" s="2152"/>
      <c r="G13" s="2152"/>
      <c r="H13" s="2153"/>
      <c r="I13" s="184"/>
      <c r="J13" s="183"/>
      <c r="K13" s="181"/>
      <c r="L13" s="183"/>
      <c r="M13" s="183"/>
      <c r="N13" s="183"/>
      <c r="O13" s="183"/>
      <c r="P13" s="183"/>
      <c r="Q13" s="183"/>
      <c r="R13" s="183"/>
      <c r="S13" s="183"/>
      <c r="T13" s="2156" t="s">
        <v>2106</v>
      </c>
      <c r="U13" s="2157"/>
      <c r="V13" s="2157"/>
      <c r="W13" s="2157"/>
      <c r="X13" s="2157"/>
      <c r="Y13" s="2158"/>
      <c r="Z13" s="2158"/>
      <c r="AA13" s="2159"/>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9" t="s">
        <v>2097</v>
      </c>
      <c r="B15" s="2154"/>
      <c r="C15" s="2154"/>
      <c r="D15" s="2154"/>
      <c r="E15" s="2154"/>
      <c r="F15" s="2154"/>
      <c r="G15" s="2154"/>
      <c r="H15" s="2155"/>
      <c r="T15" s="2121" t="s">
        <v>2107</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2175</v>
      </c>
      <c r="B17" s="2179"/>
      <c r="C17" s="2179"/>
      <c r="D17" s="2179"/>
      <c r="E17" s="2179"/>
      <c r="F17" s="2179"/>
      <c r="G17" s="2179"/>
      <c r="H17" s="2180"/>
      <c r="T17" s="2166" t="s">
        <v>2108</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14" t="s">
        <v>766</v>
      </c>
      <c r="AA18" s="200"/>
    </row>
    <row r="19" spans="1:27" ht="13.5" customHeight="1" x14ac:dyDescent="0.2">
      <c r="A19" s="2149" t="s">
        <v>2098</v>
      </c>
      <c r="B19" s="2150"/>
      <c r="C19" s="2150"/>
      <c r="D19" s="2150"/>
      <c r="E19" s="2150"/>
      <c r="F19" s="2150"/>
      <c r="G19" s="2150"/>
      <c r="H19" s="2148"/>
      <c r="I19" s="183"/>
      <c r="J19" s="376"/>
      <c r="K19" s="194"/>
      <c r="L19" s="192"/>
      <c r="M19" s="651" t="s">
        <v>355</v>
      </c>
      <c r="P19" s="180"/>
      <c r="Q19" s="180"/>
      <c r="R19" s="180"/>
      <c r="S19" s="184"/>
      <c r="T19" s="2149" t="s">
        <v>2109</v>
      </c>
      <c r="U19" s="2147"/>
      <c r="V19" s="2147"/>
      <c r="W19" s="2148"/>
      <c r="X19" s="2164" t="s">
        <v>2110</v>
      </c>
      <c r="Y19" s="2165"/>
      <c r="Z19" s="2162">
        <v>61401</v>
      </c>
      <c r="AA19" s="216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6" t="s">
        <v>2099</v>
      </c>
      <c r="B21" s="2147"/>
      <c r="C21" s="2147"/>
      <c r="D21" s="2147"/>
      <c r="E21" s="2147"/>
      <c r="F21" s="2147"/>
      <c r="G21" s="2147"/>
      <c r="H21" s="2148"/>
      <c r="I21" s="2172" t="s">
        <v>767</v>
      </c>
      <c r="J21" s="2135"/>
      <c r="K21" s="2135"/>
      <c r="L21" s="2135"/>
      <c r="M21" s="2135"/>
      <c r="N21" s="2135"/>
      <c r="O21" s="2135"/>
      <c r="P21" s="2135"/>
      <c r="Q21" s="2135"/>
      <c r="R21" s="2135"/>
      <c r="S21" s="2136"/>
      <c r="T21" s="2116" t="s">
        <v>2111</v>
      </c>
      <c r="U21" s="2117"/>
      <c r="V21" s="2117"/>
      <c r="W21" s="2117"/>
      <c r="X21" s="2130" t="s">
        <v>2112</v>
      </c>
      <c r="Y21" s="2128"/>
      <c r="Z21" s="2128"/>
      <c r="AA21" s="2129"/>
    </row>
    <row r="22" spans="1:27" ht="13.5" customHeight="1" x14ac:dyDescent="0.2">
      <c r="A22" s="364" t="s">
        <v>611</v>
      </c>
      <c r="B22" s="278"/>
      <c r="C22" s="278"/>
      <c r="D22" s="278"/>
      <c r="E22" s="278"/>
      <c r="F22" s="278"/>
      <c r="G22" s="278"/>
      <c r="H22" s="279"/>
      <c r="I22" s="2173" t="s">
        <v>1745</v>
      </c>
      <c r="J22" s="2174"/>
      <c r="K22" s="2174"/>
      <c r="L22" s="2174"/>
      <c r="M22" s="2174"/>
      <c r="N22" s="2174"/>
      <c r="O22" s="2174"/>
      <c r="P22" s="2174"/>
      <c r="Q22" s="2174"/>
      <c r="R22" s="2174"/>
      <c r="S22" s="2175"/>
      <c r="T22" s="362" t="s">
        <v>1905</v>
      </c>
      <c r="U22" s="270"/>
      <c r="V22" s="340"/>
      <c r="W22" s="270"/>
      <c r="X22" s="1915" t="s">
        <v>1574</v>
      </c>
      <c r="Z22" s="199"/>
      <c r="AA22" s="200"/>
    </row>
    <row r="23" spans="1:27" ht="13.5" customHeight="1" x14ac:dyDescent="0.2">
      <c r="A23" s="2169" t="s">
        <v>2100</v>
      </c>
      <c r="B23" s="2170"/>
      <c r="C23" s="2170"/>
      <c r="D23" s="2170"/>
      <c r="E23" s="2170"/>
      <c r="F23" s="2170"/>
      <c r="G23" s="2170"/>
      <c r="H23" s="2171"/>
      <c r="T23" s="2116" t="s">
        <v>2113</v>
      </c>
      <c r="U23" s="2117"/>
      <c r="V23" s="2117"/>
      <c r="W23" s="2117"/>
      <c r="X23" s="2127">
        <v>43373</v>
      </c>
      <c r="Y23" s="2128"/>
      <c r="Z23" s="2128"/>
      <c r="AA23" s="212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6">
        <v>61489</v>
      </c>
      <c r="B25" s="2147"/>
      <c r="C25" s="2147"/>
      <c r="D25" s="2147"/>
      <c r="E25" s="2147"/>
      <c r="F25" s="2147"/>
      <c r="G25" s="2147"/>
      <c r="H25" s="2148"/>
      <c r="I25" s="652"/>
      <c r="J25" s="203"/>
      <c r="K25" s="203"/>
      <c r="L25" s="203"/>
      <c r="M25" s="203"/>
      <c r="N25" s="203"/>
      <c r="O25" s="203"/>
      <c r="P25" s="203"/>
      <c r="Q25" s="203"/>
      <c r="R25" s="203"/>
      <c r="S25" s="204"/>
      <c r="T25" s="2113" t="s">
        <v>2114</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1" t="s">
        <v>1897</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1702"/>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6" t="s">
        <v>2102</v>
      </c>
      <c r="B38" s="2179"/>
      <c r="C38" s="2179"/>
      <c r="D38" s="2179"/>
      <c r="E38" s="2179"/>
      <c r="F38" s="2147"/>
      <c r="G38" s="2147"/>
      <c r="H38" s="2148"/>
      <c r="I38" s="2195"/>
      <c r="J38" s="2122"/>
      <c r="K38" s="2122"/>
      <c r="L38" s="2122"/>
      <c r="M38" s="2122"/>
      <c r="N38" s="2122"/>
      <c r="O38" s="2122"/>
      <c r="P38" s="2119"/>
      <c r="Q38" s="2119"/>
      <c r="R38" s="2119"/>
      <c r="S38" s="2120"/>
      <c r="T38" s="2121" t="s">
        <v>2166</v>
      </c>
      <c r="U38" s="2122"/>
      <c r="V38" s="2122"/>
      <c r="W38" s="2122"/>
      <c r="X38" s="2119"/>
      <c r="Y38" s="2119"/>
      <c r="Z38" s="2119"/>
      <c r="AA38" s="2120"/>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2103</v>
      </c>
      <c r="B40" s="2203"/>
      <c r="C40" s="2204"/>
      <c r="D40" s="2204"/>
      <c r="E40" s="2204"/>
      <c r="F40" s="2205"/>
      <c r="G40" s="2205"/>
      <c r="H40" s="2206"/>
      <c r="I40" s="2123"/>
      <c r="J40" s="2125"/>
      <c r="K40" s="2125"/>
      <c r="L40" s="2125"/>
      <c r="M40" s="2125"/>
      <c r="N40" s="2125"/>
      <c r="O40" s="2125"/>
      <c r="P40" s="2125"/>
      <c r="Q40" s="2125"/>
      <c r="R40" s="2125"/>
      <c r="S40" s="2126"/>
      <c r="T40" s="2123" t="s">
        <v>2167</v>
      </c>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2104</v>
      </c>
      <c r="B42" s="2147"/>
      <c r="C42" s="2148"/>
      <c r="D42" s="2164" t="s">
        <v>2105</v>
      </c>
      <c r="E42" s="2147"/>
      <c r="F42" s="2147"/>
      <c r="G42" s="2147"/>
      <c r="H42" s="2148"/>
      <c r="I42" s="2121"/>
      <c r="J42" s="2119"/>
      <c r="K42" s="2119"/>
      <c r="L42" s="2119"/>
      <c r="M42" s="2119"/>
      <c r="N42" s="2119"/>
      <c r="O42" s="2120"/>
      <c r="P42" s="2118"/>
      <c r="Q42" s="2119"/>
      <c r="R42" s="2119"/>
      <c r="S42" s="2120"/>
      <c r="T42" s="2121" t="s">
        <v>2168</v>
      </c>
      <c r="U42" s="2119"/>
      <c r="V42" s="2119"/>
      <c r="W42" s="2120"/>
      <c r="X42" s="2118" t="s">
        <v>2169</v>
      </c>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G14" sqref="G1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&amp;RThe notes to the financial statements are an integral part of this statement.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486</v>
      </c>
      <c r="D4" s="2218"/>
      <c r="E4" s="2218"/>
      <c r="F4" s="2218"/>
      <c r="G4" s="2218"/>
      <c r="H4" s="2218"/>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2109" t="s">
        <v>2096</v>
      </c>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2" t="s">
        <v>1967</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10"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t="s">
        <v>2165</v>
      </c>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1580</v>
      </c>
      <c r="B70" s="2215"/>
      <c r="C70" s="2215"/>
      <c r="D70" s="2215"/>
      <c r="E70" s="2216"/>
      <c r="F70" s="2216"/>
      <c r="G70" s="2216"/>
      <c r="H70" s="2216"/>
      <c r="I70" s="2216"/>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1576</v>
      </c>
      <c r="B83" s="2231"/>
      <c r="C83" s="2231"/>
      <c r="D83" s="2232"/>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2115</v>
      </c>
      <c r="D114" s="223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1589</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&amp;F&amp;RThe notes to the financial statements are an integral part of this statement.</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90750630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3.0853800000000001E-2</v>
      </c>
      <c r="E10" s="99" t="s">
        <v>1164</v>
      </c>
      <c r="F10" s="468">
        <v>3.8568000000000001E-3</v>
      </c>
      <c r="G10" s="99" t="s">
        <v>1164</v>
      </c>
      <c r="H10" s="468">
        <v>1.1019999999999999E-3</v>
      </c>
      <c r="I10" s="99" t="s">
        <v>1165</v>
      </c>
      <c r="J10" s="469">
        <f>ROUND(D10+F10+H10,5)</f>
        <v>3.5810000000000002E-2</v>
      </c>
      <c r="K10" s="92"/>
      <c r="L10" s="468"/>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3843058</v>
      </c>
      <c r="E16" s="99"/>
      <c r="F16" s="81">
        <f>SUM('Acct Summary 7-8'!C17,'Acct Summary 7-8'!D17,'Acct Summary 7-8'!F17)</f>
        <v>3904663</v>
      </c>
      <c r="G16" s="99"/>
      <c r="H16" s="81">
        <f>SUM(D16-F16)</f>
        <v>-61605</v>
      </c>
      <c r="I16" s="92"/>
      <c r="J16" s="81">
        <f>SUM('Acct Summary 7-8'!C81,'Acct Summary 7-8'!D81,'Acct Summary 7-8'!F81,'Acct Summary 7-8'!I81)</f>
        <v>3464875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12523586.940000001</v>
      </c>
      <c r="I31" s="330"/>
      <c r="J31" s="92"/>
      <c r="K31" s="92"/>
      <c r="L31" s="92"/>
      <c r="M31" s="92"/>
    </row>
    <row r="32" spans="1:13" ht="13.35" customHeight="1" x14ac:dyDescent="0.2">
      <c r="B32" s="2106" t="s">
        <v>2101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835634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&amp;F&amp;RThe notes to the financial statements are an integral part of this statement.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14" sqref="G1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1960</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Williamsfield CUSD 210</v>
      </c>
      <c r="E7" s="135"/>
      <c r="G7" s="136"/>
      <c r="H7" s="137"/>
      <c r="I7" s="137"/>
      <c r="J7" s="137"/>
      <c r="K7" s="137"/>
      <c r="L7"/>
      <c r="M7"/>
      <c r="N7"/>
      <c r="O7"/>
      <c r="P7"/>
    </row>
    <row r="8" spans="1:18" ht="12.75" x14ac:dyDescent="0.2">
      <c r="A8"/>
      <c r="B8"/>
      <c r="C8" s="133" t="s">
        <v>1316</v>
      </c>
      <c r="D8" s="138">
        <f>COVER!A13</f>
        <v>33048210026</v>
      </c>
      <c r="E8" s="139"/>
      <c r="G8"/>
      <c r="H8"/>
      <c r="I8"/>
      <c r="J8"/>
      <c r="K8"/>
      <c r="L8"/>
      <c r="M8"/>
      <c r="N8"/>
      <c r="O8"/>
      <c r="P8"/>
    </row>
    <row r="9" spans="1:18" ht="12.75" x14ac:dyDescent="0.2">
      <c r="A9"/>
      <c r="B9"/>
      <c r="C9" s="133" t="s">
        <v>809</v>
      </c>
      <c r="D9" s="332" t="str">
        <f>COVER!A15</f>
        <v>KNOX, PEORIA, AND STARK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3408758</v>
      </c>
      <c r="I12" s="1151"/>
      <c r="J12" s="1151"/>
      <c r="K12" s="1152">
        <f>TRUNC((H12/H13*100000),5)/100000</f>
        <v>0.88699103680000002</v>
      </c>
      <c r="L12" s="1153"/>
      <c r="M12" s="101" t="s">
        <v>1339</v>
      </c>
      <c r="N12" s="101"/>
      <c r="O12" s="1154">
        <v>0.35</v>
      </c>
      <c r="P12" s="153"/>
      <c r="Q12" s="153"/>
    </row>
    <row r="13" spans="1:18" s="155" customFormat="1" ht="11.25" x14ac:dyDescent="0.2">
      <c r="A13" s="153"/>
      <c r="B13" s="1148"/>
      <c r="C13" s="2257" t="s">
        <v>1581</v>
      </c>
      <c r="D13" s="2258"/>
      <c r="E13" s="153"/>
      <c r="F13" s="325" t="s">
        <v>910</v>
      </c>
      <c r="G13" s="1149"/>
      <c r="H13" s="1150">
        <f>SUM('Acct Summary 7-8'!C8+'Acct Summary 7-8'!D8+'Acct Summary 7-8'!F8+'Acct Summary 7-8'!I8)+H14</f>
        <v>3843058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3904663</v>
      </c>
      <c r="I17" s="1151"/>
      <c r="J17" s="1157"/>
      <c r="K17" s="1152">
        <f>TRUNC((H17/H18*100000),5)/100000</f>
        <v>1.0160302030000001</v>
      </c>
      <c r="L17" s="1153"/>
      <c r="M17" s="1114" t="s">
        <v>1367</v>
      </c>
      <c r="O17" s="1158" t="str">
        <f>IF(AND(O16="2", J20 &gt; 2),"1",IF(AND(O16 = "1", J20 &gt; 2),"2",IF(AND(O16="1", J20 &gt;1),"1","0")))</f>
        <v>0</v>
      </c>
      <c r="P17" s="153"/>
    </row>
    <row r="18" spans="1:18" s="155" customFormat="1" ht="11.25" x14ac:dyDescent="0.2">
      <c r="A18" s="153"/>
      <c r="B18" s="1148"/>
      <c r="C18" s="2257" t="s">
        <v>1573</v>
      </c>
      <c r="D18" s="2258"/>
      <c r="E18" s="153"/>
      <c r="F18" s="1136" t="s">
        <v>911</v>
      </c>
      <c r="G18" s="1149"/>
      <c r="H18" s="1150">
        <f>SUM('Acct Summary 7-8'!C8+'Acct Summary 7-8'!D8+'Acct Summary 7-8'!F8+'Acct Summary 7-8'!I8)+H19</f>
        <v>3843058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49.094265100000001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4" t="s">
        <v>1708</v>
      </c>
      <c r="D24" s="2254"/>
      <c r="E24" s="153"/>
      <c r="F24" s="153" t="s">
        <v>513</v>
      </c>
      <c r="G24" s="1149"/>
      <c r="H24" s="1150">
        <f>SUM('Assets-Liab 5-6'!C4+'Assets-Liab 5-6'!D4+'Assets-Liab 5-6'!F4+'Assets-Liab 5-6'!I4+'Assets-Liab 5-6'!C5+'Assets-Liab 5-6'!D5+'Assets-Liab 5-6'!F5+'Assets-Liab 5-6'!I5)</f>
        <v>3467934</v>
      </c>
      <c r="I24" s="676"/>
      <c r="J24" s="676"/>
      <c r="K24" s="1161">
        <f>TRUNC(((H24/H25*100000)/100000),2)</f>
        <v>319.73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10846.286109999999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2762313.0512600001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835634</v>
      </c>
      <c r="I32" s="1159"/>
      <c r="J32" s="1159"/>
      <c r="K32" s="1161">
        <f>TRUNC(100-((((H32/H33*100))*100)/100),2)</f>
        <v>93.32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12523586.940000001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&amp;F&amp;RThe notes to the financial statements are an integral part of this statement.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G14" sqref="G14"/>
      <selection pane="bottomLeft" activeCell="G14" sqref="G1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1409216</v>
      </c>
      <c r="D4" s="408">
        <v>408452</v>
      </c>
      <c r="E4" s="408">
        <v>76926</v>
      </c>
      <c r="F4" s="408">
        <v>558904</v>
      </c>
      <c r="G4" s="408"/>
      <c r="H4" s="408">
        <v>560860</v>
      </c>
      <c r="I4" s="408"/>
      <c r="J4" s="432"/>
      <c r="K4" s="408">
        <v>40451</v>
      </c>
      <c r="L4" s="408">
        <v>60809</v>
      </c>
      <c r="M4" s="429"/>
      <c r="N4" s="478"/>
    </row>
    <row r="5" spans="1:14" x14ac:dyDescent="0.2">
      <c r="A5" s="473" t="s">
        <v>1151</v>
      </c>
      <c r="B5" s="39">
        <v>120</v>
      </c>
      <c r="C5" s="679">
        <v>715195</v>
      </c>
      <c r="D5" s="408">
        <v>361368</v>
      </c>
      <c r="E5" s="408">
        <v>1</v>
      </c>
      <c r="F5" s="408">
        <v>14799</v>
      </c>
      <c r="G5" s="408"/>
      <c r="H5" s="408"/>
      <c r="I5" s="408"/>
      <c r="J5" s="432">
        <v>735</v>
      </c>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2124411</v>
      </c>
      <c r="D13" s="681">
        <f t="shared" ref="D13:L13" si="0">SUM(D4:D12)</f>
        <v>769820</v>
      </c>
      <c r="E13" s="681">
        <f t="shared" si="0"/>
        <v>76927</v>
      </c>
      <c r="F13" s="681">
        <f t="shared" si="0"/>
        <v>573703</v>
      </c>
      <c r="G13" s="681">
        <f t="shared" si="0"/>
        <v>0</v>
      </c>
      <c r="H13" s="681">
        <f t="shared" si="0"/>
        <v>560860</v>
      </c>
      <c r="I13" s="681">
        <f t="shared" si="0"/>
        <v>0</v>
      </c>
      <c r="J13" s="681">
        <f t="shared" si="0"/>
        <v>735</v>
      </c>
      <c r="K13" s="681">
        <f t="shared" si="0"/>
        <v>40451</v>
      </c>
      <c r="L13" s="681">
        <f t="shared" si="0"/>
        <v>60809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22782</v>
      </c>
      <c r="N16" s="711"/>
    </row>
    <row r="17" spans="1:14" s="696" customFormat="1" ht="12.75" customHeight="1" x14ac:dyDescent="0.2">
      <c r="A17" s="710" t="s">
        <v>1693</v>
      </c>
      <c r="B17" s="538">
        <v>230</v>
      </c>
      <c r="C17" s="503"/>
      <c r="D17" s="503"/>
      <c r="E17" s="503"/>
      <c r="F17" s="503"/>
      <c r="G17" s="503"/>
      <c r="H17" s="503"/>
      <c r="I17" s="503"/>
      <c r="J17" s="503"/>
      <c r="K17" s="503"/>
      <c r="L17" s="503"/>
      <c r="M17" s="432">
        <v>3172576</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1098390</v>
      </c>
      <c r="N19" s="711"/>
    </row>
    <row r="20" spans="1:14" s="696" customFormat="1" ht="12.75" customHeight="1" x14ac:dyDescent="0.2">
      <c r="A20" s="710" t="s">
        <v>1696</v>
      </c>
      <c r="B20" s="538">
        <v>260</v>
      </c>
      <c r="C20" s="503"/>
      <c r="D20" s="503"/>
      <c r="E20" s="503"/>
      <c r="F20" s="503"/>
      <c r="G20" s="503"/>
      <c r="H20" s="503"/>
      <c r="I20" s="503"/>
      <c r="J20" s="503"/>
      <c r="K20" s="503"/>
      <c r="L20" s="503"/>
      <c r="M20" s="432">
        <v>111155</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76927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758707</v>
      </c>
    </row>
    <row r="23" spans="1:14" ht="13.5" customHeight="1" thickBot="1" x14ac:dyDescent="0.25">
      <c r="A23" s="460" t="s">
        <v>729</v>
      </c>
      <c r="B23" s="716"/>
      <c r="C23" s="429"/>
      <c r="D23" s="429"/>
      <c r="E23" s="429"/>
      <c r="F23" s="429"/>
      <c r="G23" s="429"/>
      <c r="H23" s="429"/>
      <c r="I23" s="429"/>
      <c r="J23" s="429"/>
      <c r="K23" s="429"/>
      <c r="L23" s="429"/>
      <c r="M23" s="685">
        <f>SUM(M15:M22)</f>
        <v>4404903</v>
      </c>
      <c r="N23" s="685">
        <f>SUM(N21:N22)</f>
        <v>835634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v>51930</v>
      </c>
      <c r="H26" s="432"/>
      <c r="I26" s="432"/>
      <c r="J26" s="683">
        <v>4922</v>
      </c>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3059</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60809</v>
      </c>
      <c r="M33" s="429"/>
      <c r="N33" s="478"/>
    </row>
    <row r="34" spans="1:14" ht="13.5" customHeight="1" thickBot="1" x14ac:dyDescent="0.25">
      <c r="A34" s="1066" t="s">
        <v>740</v>
      </c>
      <c r="B34" s="717"/>
      <c r="C34" s="1089">
        <f>SUM(C25:C33)</f>
        <v>3059</v>
      </c>
      <c r="D34" s="1089">
        <f t="shared" ref="D34:K34" si="1">SUM(D25:D33)</f>
        <v>0</v>
      </c>
      <c r="E34" s="1089">
        <f t="shared" si="1"/>
        <v>0</v>
      </c>
      <c r="F34" s="1089">
        <f t="shared" si="1"/>
        <v>0</v>
      </c>
      <c r="G34" s="1089">
        <f t="shared" si="1"/>
        <v>51930</v>
      </c>
      <c r="H34" s="1089">
        <f t="shared" si="1"/>
        <v>0</v>
      </c>
      <c r="I34" s="1089">
        <f t="shared" si="1"/>
        <v>0</v>
      </c>
      <c r="J34" s="1089">
        <f t="shared" si="1"/>
        <v>4922</v>
      </c>
      <c r="K34" s="1089">
        <f t="shared" si="1"/>
        <v>0</v>
      </c>
      <c r="L34" s="1049">
        <f>SUM(L33)</f>
        <v>60809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835634</v>
      </c>
    </row>
    <row r="37" spans="1:14" ht="13.5" thickBot="1" x14ac:dyDescent="0.25">
      <c r="A37" s="460" t="s">
        <v>739</v>
      </c>
      <c r="B37" s="716"/>
      <c r="C37" s="503"/>
      <c r="D37" s="503"/>
      <c r="E37" s="503"/>
      <c r="F37" s="503"/>
      <c r="G37" s="503"/>
      <c r="H37" s="503"/>
      <c r="I37" s="503"/>
      <c r="J37" s="503"/>
      <c r="K37" s="503"/>
      <c r="L37" s="510"/>
      <c r="M37" s="429"/>
      <c r="N37" s="685">
        <f>SUM(N36:N36)</f>
        <v>835634</v>
      </c>
    </row>
    <row r="38" spans="1:14" customFormat="1" ht="13.5" customHeight="1" thickTop="1" x14ac:dyDescent="0.2">
      <c r="A38" s="620" t="s">
        <v>485</v>
      </c>
      <c r="B38" s="538">
        <v>714</v>
      </c>
      <c r="C38" s="719">
        <v>137407</v>
      </c>
      <c r="D38" s="719"/>
      <c r="E38" s="719"/>
      <c r="F38" s="719"/>
      <c r="G38" s="719">
        <v>-51930</v>
      </c>
      <c r="H38" s="719">
        <v>560860</v>
      </c>
      <c r="I38" s="719"/>
      <c r="J38" s="718"/>
      <c r="K38" s="719"/>
      <c r="L38" s="1090"/>
      <c r="M38" s="686"/>
      <c r="N38" s="686"/>
    </row>
    <row r="39" spans="1:14" customFormat="1" ht="13.5" customHeight="1" x14ac:dyDescent="0.2">
      <c r="A39" s="620" t="s">
        <v>398</v>
      </c>
      <c r="B39" s="538">
        <v>730</v>
      </c>
      <c r="C39" s="719">
        <v>1983945</v>
      </c>
      <c r="D39" s="719">
        <v>769820</v>
      </c>
      <c r="E39" s="719">
        <v>76927</v>
      </c>
      <c r="F39" s="719">
        <v>573703</v>
      </c>
      <c r="G39" s="719"/>
      <c r="H39" s="719"/>
      <c r="I39" s="719"/>
      <c r="J39" s="718">
        <v>-4187</v>
      </c>
      <c r="K39" s="719">
        <v>40451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4404903</v>
      </c>
      <c r="N40" s="686"/>
    </row>
    <row r="41" spans="1:14" ht="13.5" customHeight="1" thickBot="1" x14ac:dyDescent="0.25">
      <c r="A41" s="460" t="s">
        <v>741</v>
      </c>
      <c r="B41" s="451"/>
      <c r="C41" s="481">
        <f>(SUM(C34,C37,C38,C39))</f>
        <v>2124411</v>
      </c>
      <c r="D41" s="481">
        <f t="shared" ref="D41:L41" si="2">SUM(D34,D37,D38:D39)</f>
        <v>769820</v>
      </c>
      <c r="E41" s="481">
        <f t="shared" si="2"/>
        <v>76927</v>
      </c>
      <c r="F41" s="481">
        <f t="shared" si="2"/>
        <v>573703</v>
      </c>
      <c r="G41" s="481">
        <f t="shared" si="2"/>
        <v>0</v>
      </c>
      <c r="H41" s="481">
        <f t="shared" si="2"/>
        <v>560860</v>
      </c>
      <c r="I41" s="481">
        <f t="shared" si="2"/>
        <v>0</v>
      </c>
      <c r="J41" s="481">
        <f t="shared" si="2"/>
        <v>735</v>
      </c>
      <c r="K41" s="481">
        <f t="shared" si="2"/>
        <v>40451</v>
      </c>
      <c r="L41" s="481">
        <f t="shared" si="2"/>
        <v>60809</v>
      </c>
      <c r="M41" s="481">
        <f>SUM(M40)</f>
        <v>4404903</v>
      </c>
      <c r="N41" s="481">
        <f>SUM(N37)</f>
        <v>835634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activeCell="G14" sqref="G14"/>
      <selection pane="bottomLeft" activeCell="G14" sqref="G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2888399</v>
      </c>
      <c r="D4" s="687">
        <f>'Revenues 9-14'!D109</f>
        <v>426916</v>
      </c>
      <c r="E4" s="687">
        <f>'Revenues 9-14'!E109</f>
        <v>155714</v>
      </c>
      <c r="F4" s="687">
        <f>'Revenues 9-14'!F109</f>
        <v>124500</v>
      </c>
      <c r="G4" s="687">
        <f>'Revenues 9-14'!G109</f>
        <v>177558</v>
      </c>
      <c r="H4" s="687">
        <f>'Revenues 9-14'!H109</f>
        <v>54</v>
      </c>
      <c r="I4" s="687">
        <f>'Revenues 9-14'!I109</f>
        <v>0</v>
      </c>
      <c r="J4" s="687">
        <f>'Revenues 9-14'!J109</f>
        <v>72944</v>
      </c>
      <c r="K4" s="687">
        <f>'Revenues 9-14'!K109</f>
        <v>19</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212887</v>
      </c>
      <c r="D6" s="688">
        <f>'Revenues 9-14'!D173</f>
        <v>0</v>
      </c>
      <c r="E6" s="688">
        <f>'Revenues 9-14'!E173</f>
        <v>0</v>
      </c>
      <c r="F6" s="688">
        <f>'Revenues 9-14'!F173</f>
        <v>59707</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130649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3231935</v>
      </c>
      <c r="D8" s="481">
        <f t="shared" ref="D8:K8" si="0">SUM(D4:D7)</f>
        <v>426916</v>
      </c>
      <c r="E8" s="481">
        <f t="shared" si="0"/>
        <v>155714</v>
      </c>
      <c r="F8" s="481">
        <f t="shared" si="0"/>
        <v>184207</v>
      </c>
      <c r="G8" s="481">
        <f t="shared" si="0"/>
        <v>177558</v>
      </c>
      <c r="H8" s="481">
        <f t="shared" si="0"/>
        <v>54</v>
      </c>
      <c r="I8" s="481">
        <f t="shared" si="0"/>
        <v>0</v>
      </c>
      <c r="J8" s="481">
        <f t="shared" si="0"/>
        <v>72944</v>
      </c>
      <c r="K8" s="481">
        <f t="shared" si="0"/>
        <v>19</v>
      </c>
      <c r="L8" s="38"/>
    </row>
    <row r="9" spans="1:13" ht="15" thickTop="1" x14ac:dyDescent="0.2">
      <c r="A9" s="1009" t="s">
        <v>343</v>
      </c>
      <c r="B9" s="452">
        <v>3998</v>
      </c>
      <c r="C9" s="414">
        <v>1238252</v>
      </c>
      <c r="D9" s="485"/>
      <c r="E9" s="414"/>
      <c r="F9" s="414"/>
      <c r="G9" s="692"/>
      <c r="H9" s="414"/>
      <c r="I9" s="490" t="s">
        <v>1365</v>
      </c>
      <c r="J9" s="431"/>
      <c r="K9" s="414"/>
      <c r="L9" s="38"/>
    </row>
    <row r="10" spans="1:13" s="47" customFormat="1" ht="13.5" thickBot="1" x14ac:dyDescent="0.25">
      <c r="A10" s="460" t="s">
        <v>1369</v>
      </c>
      <c r="B10" s="453"/>
      <c r="C10" s="481">
        <f>SUM(C8:C9)</f>
        <v>4470187</v>
      </c>
      <c r="D10" s="481">
        <f t="shared" ref="D10:K10" si="1">SUM(D8:D9)</f>
        <v>426916</v>
      </c>
      <c r="E10" s="481">
        <f t="shared" si="1"/>
        <v>155714</v>
      </c>
      <c r="F10" s="481">
        <f t="shared" si="1"/>
        <v>184207</v>
      </c>
      <c r="G10" s="481">
        <f t="shared" si="1"/>
        <v>177558</v>
      </c>
      <c r="H10" s="481">
        <f t="shared" si="1"/>
        <v>54</v>
      </c>
      <c r="I10" s="481">
        <f t="shared" si="1"/>
        <v>0</v>
      </c>
      <c r="J10" s="481">
        <f t="shared" si="1"/>
        <v>72944</v>
      </c>
      <c r="K10" s="481">
        <f t="shared" si="1"/>
        <v>19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2170665</v>
      </c>
      <c r="D12" s="494" t="s">
        <v>1365</v>
      </c>
      <c r="E12" s="429" t="s">
        <v>1365</v>
      </c>
      <c r="F12" s="429" t="s">
        <v>1365</v>
      </c>
      <c r="G12" s="687">
        <f>'Expenditures 15-22'!K223</f>
        <v>56311</v>
      </c>
      <c r="H12" s="427"/>
      <c r="I12" s="429" t="s">
        <v>1365</v>
      </c>
      <c r="J12" s="429" t="s">
        <v>1365</v>
      </c>
      <c r="K12" s="427" t="s">
        <v>1365</v>
      </c>
      <c r="L12" s="38"/>
    </row>
    <row r="13" spans="1:13" x14ac:dyDescent="0.2">
      <c r="A13" s="726" t="s">
        <v>525</v>
      </c>
      <c r="B13" s="292">
        <v>2000</v>
      </c>
      <c r="C13" s="688">
        <f>'Expenditures 15-22'!K74</f>
        <v>877947</v>
      </c>
      <c r="D13" s="688">
        <f>'Expenditures 15-22'!K129</f>
        <v>484467</v>
      </c>
      <c r="E13" s="478" t="s">
        <v>1365</v>
      </c>
      <c r="F13" s="688">
        <f>'Expenditures 15-22'!K178</f>
        <v>315460</v>
      </c>
      <c r="G13" s="688">
        <f>'Expenditures 15-22'!K273</f>
        <v>128845</v>
      </c>
      <c r="H13" s="688">
        <f>'Expenditures 15-22'!K296</f>
        <v>216229</v>
      </c>
      <c r="I13" s="429" t="s">
        <v>1365</v>
      </c>
      <c r="J13" s="741">
        <f>'Expenditures 15-22'!K323</f>
        <v>67341</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56124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120563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3104736</v>
      </c>
      <c r="D17" s="481">
        <f t="shared" si="2"/>
        <v>484467</v>
      </c>
      <c r="E17" s="481">
        <f t="shared" si="2"/>
        <v>120563</v>
      </c>
      <c r="F17" s="481">
        <f t="shared" si="2"/>
        <v>315460</v>
      </c>
      <c r="G17" s="481">
        <f t="shared" si="2"/>
        <v>185156</v>
      </c>
      <c r="H17" s="481">
        <f t="shared" si="2"/>
        <v>216229</v>
      </c>
      <c r="I17" s="429"/>
      <c r="J17" s="481">
        <f>SUM(J12:J16)</f>
        <v>67341</v>
      </c>
      <c r="K17" s="481">
        <f>SUM(K12:K16)</f>
        <v>0</v>
      </c>
      <c r="L17" s="38"/>
    </row>
    <row r="18" spans="1:12" ht="15" customHeight="1" thickTop="1" x14ac:dyDescent="0.2">
      <c r="A18" s="1010" t="s">
        <v>1298</v>
      </c>
      <c r="B18" s="257">
        <v>4180</v>
      </c>
      <c r="C18" s="687">
        <f t="shared" ref="C18:H18" si="3">C9</f>
        <v>1238252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4342988</v>
      </c>
      <c r="D19" s="481">
        <f t="shared" si="4"/>
        <v>484467</v>
      </c>
      <c r="E19" s="481">
        <f t="shared" si="4"/>
        <v>120563</v>
      </c>
      <c r="F19" s="481">
        <f t="shared" si="4"/>
        <v>315460</v>
      </c>
      <c r="G19" s="481">
        <f t="shared" si="4"/>
        <v>185156</v>
      </c>
      <c r="H19" s="481">
        <f t="shared" si="4"/>
        <v>216229</v>
      </c>
      <c r="I19" s="429"/>
      <c r="J19" s="481">
        <f>SUM(J17:J18)</f>
        <v>67341</v>
      </c>
      <c r="K19" s="481">
        <f>SUM(K17:K18)</f>
        <v>0</v>
      </c>
      <c r="L19" s="38"/>
    </row>
    <row r="20" spans="1:12" ht="27" thickTop="1" thickBot="1" x14ac:dyDescent="0.25">
      <c r="A20" s="454" t="s">
        <v>1299</v>
      </c>
      <c r="B20" s="455"/>
      <c r="C20" s="1008">
        <f>C8-C17</f>
        <v>127199</v>
      </c>
      <c r="D20" s="1008">
        <f t="shared" ref="D20:K20" si="5">D8-D17</f>
        <v>-57551</v>
      </c>
      <c r="E20" s="1008">
        <f t="shared" si="5"/>
        <v>35151</v>
      </c>
      <c r="F20" s="1008">
        <f t="shared" si="5"/>
        <v>-131253</v>
      </c>
      <c r="G20" s="1008">
        <f t="shared" si="5"/>
        <v>-7598</v>
      </c>
      <c r="H20" s="1008">
        <f t="shared" si="5"/>
        <v>-216175</v>
      </c>
      <c r="I20" s="1008">
        <f t="shared" si="5"/>
        <v>0</v>
      </c>
      <c r="J20" s="1008">
        <f t="shared" si="5"/>
        <v>5603</v>
      </c>
      <c r="K20" s="1008">
        <f t="shared" si="5"/>
        <v>19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600000</v>
      </c>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1000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1000</v>
      </c>
      <c r="G44" s="684">
        <f t="shared" si="6"/>
        <v>0</v>
      </c>
      <c r="H44" s="684">
        <f t="shared" si="6"/>
        <v>600000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1000</v>
      </c>
      <c r="G77" s="440">
        <f t="shared" si="8"/>
        <v>0</v>
      </c>
      <c r="H77" s="440">
        <f t="shared" si="8"/>
        <v>600000</v>
      </c>
      <c r="I77" s="440">
        <f t="shared" si="8"/>
        <v>0</v>
      </c>
      <c r="J77" s="440">
        <f t="shared" si="8"/>
        <v>0</v>
      </c>
      <c r="K77" s="440">
        <f t="shared" si="8"/>
        <v>0</v>
      </c>
      <c r="L77" s="38"/>
    </row>
    <row r="78" spans="1:12" ht="29.25" customHeight="1" thickTop="1" thickBot="1" x14ac:dyDescent="0.25">
      <c r="A78" s="2264" t="s">
        <v>681</v>
      </c>
      <c r="B78" s="2265"/>
      <c r="C78" s="439">
        <f t="shared" ref="C78:K78" si="9">C20+C77</f>
        <v>127199</v>
      </c>
      <c r="D78" s="439">
        <f t="shared" si="9"/>
        <v>-57551</v>
      </c>
      <c r="E78" s="439">
        <f t="shared" si="9"/>
        <v>35151</v>
      </c>
      <c r="F78" s="439">
        <f t="shared" si="9"/>
        <v>-130253</v>
      </c>
      <c r="G78" s="439">
        <f t="shared" si="9"/>
        <v>-7598</v>
      </c>
      <c r="H78" s="439">
        <f t="shared" si="9"/>
        <v>383825</v>
      </c>
      <c r="I78" s="439">
        <f t="shared" si="9"/>
        <v>0</v>
      </c>
      <c r="J78" s="439">
        <f t="shared" si="9"/>
        <v>5603</v>
      </c>
      <c r="K78" s="439">
        <f t="shared" si="9"/>
        <v>19</v>
      </c>
      <c r="L78" s="501"/>
    </row>
    <row r="79" spans="1:12" ht="13.5" thickTop="1" x14ac:dyDescent="0.2">
      <c r="A79" s="812" t="s">
        <v>1955</v>
      </c>
      <c r="B79" s="456"/>
      <c r="C79" s="431">
        <v>1994153</v>
      </c>
      <c r="D79" s="695">
        <v>827371</v>
      </c>
      <c r="E79" s="695">
        <v>41776</v>
      </c>
      <c r="F79" s="695">
        <v>703956</v>
      </c>
      <c r="G79" s="695">
        <v>-44332</v>
      </c>
      <c r="H79" s="695">
        <v>177035</v>
      </c>
      <c r="I79" s="695"/>
      <c r="J79" s="695">
        <v>-9790</v>
      </c>
      <c r="K79" s="695">
        <v>40432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2121352</v>
      </c>
      <c r="D81" s="481">
        <f>SUM(D78:D80)</f>
        <v>769820</v>
      </c>
      <c r="E81" s="481">
        <f t="shared" ref="E81:K81" si="10">SUM(E78:E80)</f>
        <v>76927</v>
      </c>
      <c r="F81" s="481">
        <f t="shared" si="10"/>
        <v>573703</v>
      </c>
      <c r="G81" s="481">
        <f t="shared" si="10"/>
        <v>-51930</v>
      </c>
      <c r="H81" s="481">
        <f t="shared" si="10"/>
        <v>560860</v>
      </c>
      <c r="I81" s="481">
        <f t="shared" si="10"/>
        <v>0</v>
      </c>
      <c r="J81" s="481">
        <f t="shared" si="10"/>
        <v>-4187</v>
      </c>
      <c r="K81" s="481">
        <f t="shared" si="10"/>
        <v>40451</v>
      </c>
      <c r="L81" s="38"/>
    </row>
    <row r="82" spans="1:12" ht="0.75" customHeight="1" thickTop="1" thickBot="1" x14ac:dyDescent="0.25">
      <c r="A82" s="624" t="s">
        <v>399</v>
      </c>
      <c r="B82" s="622"/>
      <c r="C82" s="1126">
        <f>(C81-C79)</f>
        <v>127199</v>
      </c>
      <c r="D82" s="1126">
        <f t="shared" ref="D82:K82" si="11">(D81-D79)</f>
        <v>-57551</v>
      </c>
      <c r="E82" s="1126">
        <f t="shared" si="11"/>
        <v>35151</v>
      </c>
      <c r="F82" s="1126">
        <f t="shared" si="11"/>
        <v>-130253</v>
      </c>
      <c r="G82" s="1126">
        <f t="shared" si="11"/>
        <v>-7598</v>
      </c>
      <c r="H82" s="1126">
        <f t="shared" si="11"/>
        <v>383825</v>
      </c>
      <c r="I82" s="1126">
        <f t="shared" si="11"/>
        <v>0</v>
      </c>
      <c r="J82" s="1126">
        <f t="shared" si="11"/>
        <v>5603</v>
      </c>
      <c r="K82" s="1126">
        <f t="shared" si="11"/>
        <v>19</v>
      </c>
    </row>
    <row r="83" spans="1:12" ht="14.25" hidden="1" thickTop="1" thickBot="1" x14ac:dyDescent="0.25">
      <c r="A83" s="721" t="s">
        <v>400</v>
      </c>
      <c r="B83" s="623"/>
      <c r="C83" s="1127">
        <f>C82/C81</f>
        <v>5.9961288838438882E-2</v>
      </c>
      <c r="D83" s="1127">
        <f t="shared" ref="D83:K83" si="12">D82/D81</f>
        <v>-7.4759034579512093E-2</v>
      </c>
      <c r="E83" s="1127">
        <f t="shared" si="12"/>
        <v>0.45693969607550017</v>
      </c>
      <c r="F83" s="1127">
        <f t="shared" si="12"/>
        <v>-0.22703907771094103</v>
      </c>
      <c r="G83" s="1127">
        <f t="shared" si="12"/>
        <v>0.14631234353937994</v>
      </c>
      <c r="H83" s="1127">
        <f t="shared" si="12"/>
        <v>0.68435081838604994</v>
      </c>
      <c r="I83" s="1127" t="e">
        <f t="shared" si="12"/>
        <v>#DIV/0!</v>
      </c>
      <c r="J83" s="1127">
        <f t="shared" si="12"/>
        <v>-1.3381896345832338</v>
      </c>
      <c r="K83" s="1127">
        <f t="shared" si="12"/>
        <v>4.6970408642555192E-4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B34" sqref="B34"/>
      <selection pane="bottomLeft" activeCell="B34" sqref="B3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1873</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2742434</v>
      </c>
      <c r="D5" s="414">
        <v>342920</v>
      </c>
      <c r="E5" s="408"/>
      <c r="F5" s="798">
        <v>124232</v>
      </c>
      <c r="G5" s="408">
        <v>87639</v>
      </c>
      <c r="H5" s="408"/>
      <c r="I5" s="408"/>
      <c r="J5" s="432">
        <v>72941</v>
      </c>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v>32187</v>
      </c>
      <c r="D7" s="408"/>
      <c r="E7" s="429"/>
      <c r="F7" s="432"/>
      <c r="G7" s="432"/>
      <c r="H7" s="432"/>
      <c r="I7" s="429"/>
      <c r="J7" s="429"/>
      <c r="K7" s="429"/>
    </row>
    <row r="8" spans="1:12" x14ac:dyDescent="0.2">
      <c r="A8" s="903" t="s">
        <v>475</v>
      </c>
      <c r="B8" s="39">
        <v>1150</v>
      </c>
      <c r="C8" s="477"/>
      <c r="D8" s="477"/>
      <c r="E8" s="503"/>
      <c r="F8" s="503"/>
      <c r="G8" s="414">
        <v>89919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2774621</v>
      </c>
      <c r="D12" s="480">
        <f t="shared" si="0"/>
        <v>342920</v>
      </c>
      <c r="E12" s="480">
        <f t="shared" si="0"/>
        <v>0</v>
      </c>
      <c r="F12" s="480">
        <f t="shared" si="0"/>
        <v>124232</v>
      </c>
      <c r="G12" s="480">
        <f t="shared" si="0"/>
        <v>177558</v>
      </c>
      <c r="H12" s="480">
        <f t="shared" si="0"/>
        <v>0</v>
      </c>
      <c r="I12" s="480">
        <f t="shared" si="0"/>
        <v>0</v>
      </c>
      <c r="J12" s="480">
        <f t="shared" si="0"/>
        <v>72941</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78169</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78169</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1225</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1225</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7983</v>
      </c>
      <c r="D65" s="408">
        <v>5827</v>
      </c>
      <c r="E65" s="408">
        <v>2813</v>
      </c>
      <c r="F65" s="432">
        <v>268</v>
      </c>
      <c r="G65" s="408"/>
      <c r="H65" s="408">
        <v>54</v>
      </c>
      <c r="I65" s="408"/>
      <c r="J65" s="432">
        <v>3</v>
      </c>
      <c r="K65" s="408">
        <v>19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7983</v>
      </c>
      <c r="D67" s="481">
        <f t="shared" ref="D67:K67" si="2">SUM(D65:D66)</f>
        <v>5827</v>
      </c>
      <c r="E67" s="481">
        <f t="shared" si="2"/>
        <v>2813</v>
      </c>
      <c r="F67" s="481">
        <f t="shared" si="2"/>
        <v>268</v>
      </c>
      <c r="G67" s="481">
        <f t="shared" si="2"/>
        <v>0</v>
      </c>
      <c r="H67" s="481">
        <f t="shared" si="2"/>
        <v>54</v>
      </c>
      <c r="I67" s="481">
        <f t="shared" si="2"/>
        <v>0</v>
      </c>
      <c r="J67" s="481">
        <f t="shared" si="2"/>
        <v>3</v>
      </c>
      <c r="K67" s="481">
        <f t="shared" si="2"/>
        <v>19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76966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3300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80266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16300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v>21</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16321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5733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5733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2250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152901</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2250</v>
      </c>
      <c r="D108" s="480">
        <f t="shared" ref="D108:K108" si="3">SUM(D95:D107)</f>
        <v>0</v>
      </c>
      <c r="E108" s="480">
        <f t="shared" si="3"/>
        <v>152901</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2888399</v>
      </c>
      <c r="D109" s="489">
        <f t="shared" si="4"/>
        <v>426916</v>
      </c>
      <c r="E109" s="489">
        <f t="shared" si="4"/>
        <v>155714</v>
      </c>
      <c r="F109" s="489">
        <f t="shared" si="4"/>
        <v>124500</v>
      </c>
      <c r="G109" s="489">
        <f t="shared" si="4"/>
        <v>177558</v>
      </c>
      <c r="H109" s="489">
        <f t="shared" si="4"/>
        <v>54</v>
      </c>
      <c r="I109" s="489">
        <f t="shared" si="4"/>
        <v>0</v>
      </c>
      <c r="J109" s="489">
        <f t="shared" si="4"/>
        <v>72944</v>
      </c>
      <c r="K109" s="439">
        <f t="shared" si="4"/>
        <v>19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146621</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146621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26740</v>
      </c>
      <c r="D125" s="488"/>
      <c r="E125" s="429"/>
      <c r="F125" s="408"/>
      <c r="G125" s="429"/>
      <c r="H125" s="429"/>
      <c r="I125" s="429"/>
      <c r="J125" s="429"/>
      <c r="K125" s="429"/>
    </row>
    <row r="126" spans="1:11" ht="12.75" customHeight="1" x14ac:dyDescent="0.2">
      <c r="A126" s="903" t="s">
        <v>1013</v>
      </c>
      <c r="B126" s="260">
        <v>3110</v>
      </c>
      <c r="C126" s="479">
        <v>16169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42909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186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4320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43915</v>
      </c>
      <c r="G151" s="432"/>
      <c r="H151" s="429"/>
      <c r="I151" s="429"/>
      <c r="J151" s="429"/>
      <c r="K151" s="429"/>
    </row>
    <row r="152" spans="1:11" ht="12.75" customHeight="1" x14ac:dyDescent="0.2">
      <c r="A152" s="903" t="s">
        <v>1224</v>
      </c>
      <c r="B152" s="260">
        <v>3510</v>
      </c>
      <c r="C152" s="479"/>
      <c r="D152" s="408"/>
      <c r="E152" s="488"/>
      <c r="F152" s="408">
        <v>15792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59707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18851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66266</v>
      </c>
      <c r="D172" s="914">
        <f t="shared" si="6"/>
        <v>0</v>
      </c>
      <c r="E172" s="914">
        <f t="shared" si="6"/>
        <v>0</v>
      </c>
      <c r="F172" s="914">
        <f t="shared" si="6"/>
        <v>59707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212887</v>
      </c>
      <c r="D173" s="489">
        <f>SUM(D121,D172)</f>
        <v>0</v>
      </c>
      <c r="E173" s="489">
        <f>SUM(E121,E172)</f>
        <v>0</v>
      </c>
      <c r="F173" s="489">
        <f t="shared" ref="F173:K173" si="7">SUM(F121,F172)</f>
        <v>59707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1865</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1866</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1867</v>
      </c>
      <c r="B185" s="2275"/>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41937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7223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49160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33025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33025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4157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44307</v>
      </c>
      <c r="D272" s="420"/>
      <c r="E272" s="429"/>
      <c r="F272" s="420"/>
      <c r="G272" s="420"/>
      <c r="H272" s="438"/>
      <c r="I272" s="429"/>
      <c r="J272" s="429"/>
      <c r="K272" s="438"/>
    </row>
    <row r="273" spans="1:11" ht="22.5" customHeight="1" thickTop="1" thickBot="1" x14ac:dyDescent="0.25">
      <c r="A273" s="2272" t="s">
        <v>1719</v>
      </c>
      <c r="B273" s="2273"/>
      <c r="C273" s="489">
        <f t="shared" ref="C273:H273" si="10">SUM(C191,C201,C211,C216,C224,C228,C229,C259:C272)</f>
        <v>130649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130649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3231935</v>
      </c>
      <c r="D275" s="489">
        <f t="shared" si="12"/>
        <v>426916</v>
      </c>
      <c r="E275" s="489">
        <f t="shared" si="12"/>
        <v>155714</v>
      </c>
      <c r="F275" s="489">
        <f t="shared" si="12"/>
        <v>184207</v>
      </c>
      <c r="G275" s="489">
        <f t="shared" si="12"/>
        <v>177558</v>
      </c>
      <c r="H275" s="489">
        <f t="shared" si="12"/>
        <v>54</v>
      </c>
      <c r="I275" s="489">
        <f t="shared" si="12"/>
        <v>0</v>
      </c>
      <c r="J275" s="489">
        <f t="shared" si="12"/>
        <v>72944</v>
      </c>
      <c r="K275" s="439">
        <f t="shared" si="12"/>
        <v>19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1" activePane="bottomLeft" state="frozen"/>
      <selection activeCell="B34" sqref="B34"/>
      <selection pane="bottomLeft" activeCell="B34" sqref="B3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1188699</v>
      </c>
      <c r="D5" s="408">
        <v>235488</v>
      </c>
      <c r="E5" s="408">
        <f>3783+27240</f>
        <v>31023</v>
      </c>
      <c r="F5" s="408">
        <v>51868</v>
      </c>
      <c r="G5" s="408">
        <v>6011</v>
      </c>
      <c r="H5" s="408"/>
      <c r="I5" s="432"/>
      <c r="J5" s="432"/>
      <c r="K5" s="410">
        <f>SUM(C5:J5)</f>
        <v>1513089</v>
      </c>
      <c r="L5" s="408">
        <v>1500956</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80861</v>
      </c>
      <c r="D7" s="432">
        <v>13162</v>
      </c>
      <c r="E7" s="432"/>
      <c r="F7" s="432">
        <v>1658</v>
      </c>
      <c r="G7" s="432"/>
      <c r="H7" s="432"/>
      <c r="I7" s="432"/>
      <c r="J7" s="432"/>
      <c r="K7" s="410">
        <f t="shared" ref="K7:K32" si="0">SUM(C7:J7)</f>
        <v>95681</v>
      </c>
      <c r="L7" s="408">
        <v>96400</v>
      </c>
    </row>
    <row r="8" spans="1:14" x14ac:dyDescent="0.2">
      <c r="A8" s="1754" t="s">
        <v>171</v>
      </c>
      <c r="B8" s="265">
        <v>1200</v>
      </c>
      <c r="C8" s="408">
        <v>105129</v>
      </c>
      <c r="D8" s="408">
        <v>17406</v>
      </c>
      <c r="E8" s="408">
        <v>17358</v>
      </c>
      <c r="F8" s="408">
        <v>2197</v>
      </c>
      <c r="G8" s="408"/>
      <c r="H8" s="408"/>
      <c r="I8" s="432"/>
      <c r="J8" s="432"/>
      <c r="K8" s="410">
        <f t="shared" si="0"/>
        <v>142090</v>
      </c>
      <c r="L8" s="408">
        <v>140550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41695</v>
      </c>
      <c r="D10" s="408">
        <v>13309</v>
      </c>
      <c r="E10" s="408"/>
      <c r="F10" s="408">
        <v>15665</v>
      </c>
      <c r="G10" s="408"/>
      <c r="H10" s="408"/>
      <c r="I10" s="432"/>
      <c r="J10" s="432"/>
      <c r="K10" s="410">
        <f t="shared" si="0"/>
        <v>70669</v>
      </c>
      <c r="L10" s="408">
        <v>71500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169202</v>
      </c>
      <c r="D13" s="408">
        <v>23216</v>
      </c>
      <c r="E13" s="408"/>
      <c r="F13" s="408">
        <v>1126</v>
      </c>
      <c r="G13" s="408"/>
      <c r="H13" s="408"/>
      <c r="I13" s="432"/>
      <c r="J13" s="432"/>
      <c r="K13" s="410">
        <f t="shared" si="0"/>
        <v>193544</v>
      </c>
      <c r="L13" s="408">
        <v>196266</v>
      </c>
    </row>
    <row r="14" spans="1:14" x14ac:dyDescent="0.2">
      <c r="A14" s="1754" t="s">
        <v>1117</v>
      </c>
      <c r="B14" s="265">
        <v>1500</v>
      </c>
      <c r="C14" s="408">
        <v>72404</v>
      </c>
      <c r="D14" s="408">
        <v>279</v>
      </c>
      <c r="E14" s="408">
        <v>26763</v>
      </c>
      <c r="F14" s="408">
        <v>11098</v>
      </c>
      <c r="G14" s="408">
        <v>7733</v>
      </c>
      <c r="H14" s="408">
        <v>3490</v>
      </c>
      <c r="I14" s="432"/>
      <c r="J14" s="432"/>
      <c r="K14" s="410">
        <f t="shared" si="0"/>
        <v>121767</v>
      </c>
      <c r="L14" s="408">
        <v>132800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28149</v>
      </c>
      <c r="D17" s="432">
        <v>2162</v>
      </c>
      <c r="E17" s="432">
        <v>3167</v>
      </c>
      <c r="F17" s="432">
        <v>347</v>
      </c>
      <c r="G17" s="432"/>
      <c r="H17" s="432"/>
      <c r="I17" s="432"/>
      <c r="J17" s="432"/>
      <c r="K17" s="410">
        <f t="shared" si="0"/>
        <v>33825</v>
      </c>
      <c r="L17" s="408">
        <v>33544</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1686139</v>
      </c>
      <c r="D33" s="411">
        <f t="shared" ref="D33:L33" si="1">SUM(D5:D32)</f>
        <v>305022</v>
      </c>
      <c r="E33" s="411">
        <f t="shared" si="1"/>
        <v>78311</v>
      </c>
      <c r="F33" s="411">
        <f t="shared" si="1"/>
        <v>83959</v>
      </c>
      <c r="G33" s="411">
        <f t="shared" si="1"/>
        <v>13744</v>
      </c>
      <c r="H33" s="411">
        <f t="shared" si="1"/>
        <v>3490</v>
      </c>
      <c r="I33" s="411">
        <f t="shared" si="1"/>
        <v>0</v>
      </c>
      <c r="J33" s="411">
        <f t="shared" si="1"/>
        <v>0</v>
      </c>
      <c r="K33" s="411">
        <f t="shared" si="1"/>
        <v>2170665</v>
      </c>
      <c r="L33" s="411">
        <f t="shared" si="1"/>
        <v>2172016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43022</v>
      </c>
      <c r="D37" s="408">
        <v>5456</v>
      </c>
      <c r="E37" s="408"/>
      <c r="F37" s="408">
        <v>56</v>
      </c>
      <c r="G37" s="408"/>
      <c r="H37" s="408"/>
      <c r="I37" s="432"/>
      <c r="J37" s="432"/>
      <c r="K37" s="410">
        <f t="shared" si="2"/>
        <v>48534</v>
      </c>
      <c r="L37" s="408">
        <v>49122</v>
      </c>
    </row>
    <row r="38" spans="1:14" x14ac:dyDescent="0.2">
      <c r="A38" s="1754" t="s">
        <v>220</v>
      </c>
      <c r="B38" s="265">
        <v>2130</v>
      </c>
      <c r="C38" s="408">
        <v>22227</v>
      </c>
      <c r="D38" s="408">
        <v>6509</v>
      </c>
      <c r="E38" s="408"/>
      <c r="F38" s="408">
        <v>2673</v>
      </c>
      <c r="G38" s="408"/>
      <c r="H38" s="408"/>
      <c r="I38" s="432"/>
      <c r="J38" s="432"/>
      <c r="K38" s="410">
        <f t="shared" si="2"/>
        <v>31409</v>
      </c>
      <c r="L38" s="408">
        <v>30900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v>56708</v>
      </c>
      <c r="D41" s="408">
        <v>6586</v>
      </c>
      <c r="E41" s="408">
        <f>5000+641</f>
        <v>5641</v>
      </c>
      <c r="F41" s="408">
        <v>22635</v>
      </c>
      <c r="G41" s="408"/>
      <c r="H41" s="408"/>
      <c r="I41" s="432"/>
      <c r="J41" s="432"/>
      <c r="K41" s="410">
        <f t="shared" si="2"/>
        <v>91570</v>
      </c>
      <c r="L41" s="408">
        <v>86108</v>
      </c>
    </row>
    <row r="42" spans="1:14" ht="12.75" customHeight="1" thickBot="1" x14ac:dyDescent="0.25">
      <c r="A42" s="877" t="s">
        <v>640</v>
      </c>
      <c r="B42" s="464" t="s">
        <v>812</v>
      </c>
      <c r="C42" s="411">
        <f>SUM(C36:C41)</f>
        <v>121957</v>
      </c>
      <c r="D42" s="411">
        <f t="shared" ref="D42:L42" si="3">SUM(D36:D41)</f>
        <v>18551</v>
      </c>
      <c r="E42" s="411">
        <f t="shared" si="3"/>
        <v>5641</v>
      </c>
      <c r="F42" s="411">
        <f t="shared" si="3"/>
        <v>25364</v>
      </c>
      <c r="G42" s="411">
        <f t="shared" si="3"/>
        <v>0</v>
      </c>
      <c r="H42" s="411">
        <f t="shared" si="3"/>
        <v>0</v>
      </c>
      <c r="I42" s="411">
        <f t="shared" si="3"/>
        <v>0</v>
      </c>
      <c r="J42" s="411">
        <f t="shared" si="3"/>
        <v>0</v>
      </c>
      <c r="K42" s="411">
        <f t="shared" si="3"/>
        <v>171513</v>
      </c>
      <c r="L42" s="411">
        <f t="shared" si="3"/>
        <v>166130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79643</v>
      </c>
      <c r="D44" s="414">
        <v>28644</v>
      </c>
      <c r="E44" s="414">
        <v>15242</v>
      </c>
      <c r="F44" s="414">
        <v>268</v>
      </c>
      <c r="G44" s="414"/>
      <c r="H44" s="414"/>
      <c r="I44" s="432"/>
      <c r="J44" s="432"/>
      <c r="K44" s="416">
        <f>SUM(C44:J44)</f>
        <v>123797</v>
      </c>
      <c r="L44" s="414">
        <v>123227</v>
      </c>
    </row>
    <row r="45" spans="1:14" x14ac:dyDescent="0.2">
      <c r="A45" s="1754" t="s">
        <v>956</v>
      </c>
      <c r="B45" s="265">
        <v>2220</v>
      </c>
      <c r="C45" s="408"/>
      <c r="D45" s="408"/>
      <c r="E45" s="408"/>
      <c r="F45" s="408">
        <v>11077</v>
      </c>
      <c r="G45" s="408"/>
      <c r="H45" s="408"/>
      <c r="I45" s="432"/>
      <c r="J45" s="432"/>
      <c r="K45" s="416">
        <f>SUM(C45:J45)</f>
        <v>11077</v>
      </c>
      <c r="L45" s="408">
        <v>20177</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79643</v>
      </c>
      <c r="D47" s="411">
        <f t="shared" ref="D47:K47" si="4">SUM(D44:D46)</f>
        <v>28644</v>
      </c>
      <c r="E47" s="411">
        <f t="shared" si="4"/>
        <v>15242</v>
      </c>
      <c r="F47" s="411">
        <f t="shared" si="4"/>
        <v>11345</v>
      </c>
      <c r="G47" s="411">
        <f t="shared" si="4"/>
        <v>0</v>
      </c>
      <c r="H47" s="411">
        <f t="shared" si="4"/>
        <v>0</v>
      </c>
      <c r="I47" s="411">
        <f t="shared" si="4"/>
        <v>0</v>
      </c>
      <c r="J47" s="411">
        <f t="shared" si="4"/>
        <v>0</v>
      </c>
      <c r="K47" s="411">
        <f t="shared" si="4"/>
        <v>134874</v>
      </c>
      <c r="L47" s="411">
        <f>SUM(L44:L46)</f>
        <v>143404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9405</v>
      </c>
      <c r="D49" s="414"/>
      <c r="E49" s="414">
        <v>29352</v>
      </c>
      <c r="F49" s="414">
        <v>6470</v>
      </c>
      <c r="G49" s="414"/>
      <c r="H49" s="414">
        <v>2241</v>
      </c>
      <c r="I49" s="432"/>
      <c r="J49" s="432"/>
      <c r="K49" s="416">
        <f>SUM(C49:J49)</f>
        <v>47468</v>
      </c>
      <c r="L49" s="414">
        <v>36955</v>
      </c>
    </row>
    <row r="50" spans="1:14" x14ac:dyDescent="0.2">
      <c r="A50" s="1754" t="s">
        <v>959</v>
      </c>
      <c r="B50" s="265">
        <v>2320</v>
      </c>
      <c r="C50" s="408">
        <v>56371</v>
      </c>
      <c r="D50" s="408">
        <v>15288</v>
      </c>
      <c r="E50" s="408">
        <v>10074</v>
      </c>
      <c r="F50" s="408">
        <v>2556</v>
      </c>
      <c r="G50" s="408"/>
      <c r="H50" s="408">
        <v>880</v>
      </c>
      <c r="I50" s="432"/>
      <c r="J50" s="432"/>
      <c r="K50" s="416">
        <f>SUM(C50:J50)</f>
        <v>85169</v>
      </c>
      <c r="L50" s="408">
        <v>92680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65776</v>
      </c>
      <c r="D53" s="411">
        <f t="shared" ref="D53:L53" si="5">SUM(D49:D52)</f>
        <v>15288</v>
      </c>
      <c r="E53" s="411">
        <f t="shared" si="5"/>
        <v>39426</v>
      </c>
      <c r="F53" s="411">
        <f t="shared" si="5"/>
        <v>9026</v>
      </c>
      <c r="G53" s="411">
        <f t="shared" si="5"/>
        <v>0</v>
      </c>
      <c r="H53" s="411">
        <f t="shared" si="5"/>
        <v>3121</v>
      </c>
      <c r="I53" s="411">
        <f t="shared" si="5"/>
        <v>0</v>
      </c>
      <c r="J53" s="411">
        <f t="shared" si="5"/>
        <v>0</v>
      </c>
      <c r="K53" s="411">
        <f t="shared" si="5"/>
        <v>132637</v>
      </c>
      <c r="L53" s="411">
        <f t="shared" si="5"/>
        <v>129635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83757</v>
      </c>
      <c r="D55" s="414">
        <v>28514</v>
      </c>
      <c r="E55" s="414">
        <v>7859</v>
      </c>
      <c r="F55" s="414">
        <v>3953</v>
      </c>
      <c r="G55" s="414"/>
      <c r="H55" s="414">
        <v>1391</v>
      </c>
      <c r="I55" s="432"/>
      <c r="J55" s="432"/>
      <c r="K55" s="416">
        <f>SUM(C55:J55)</f>
        <v>125474</v>
      </c>
      <c r="L55" s="414">
        <v>126957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83757</v>
      </c>
      <c r="D57" s="417">
        <f t="shared" ref="D57:K57" si="6">SUM(D55:D56)</f>
        <v>28514</v>
      </c>
      <c r="E57" s="417">
        <f t="shared" si="6"/>
        <v>7859</v>
      </c>
      <c r="F57" s="417">
        <f t="shared" si="6"/>
        <v>3953</v>
      </c>
      <c r="G57" s="417">
        <f t="shared" si="6"/>
        <v>0</v>
      </c>
      <c r="H57" s="417">
        <f t="shared" si="6"/>
        <v>1391</v>
      </c>
      <c r="I57" s="417">
        <f t="shared" si="6"/>
        <v>0</v>
      </c>
      <c r="J57" s="417">
        <f t="shared" si="6"/>
        <v>0</v>
      </c>
      <c r="K57" s="417">
        <f t="shared" si="6"/>
        <v>125474</v>
      </c>
      <c r="L57" s="411">
        <f>SUM(L55:L56)</f>
        <v>126957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46604</v>
      </c>
      <c r="D60" s="408">
        <v>6532</v>
      </c>
      <c r="E60" s="408">
        <v>1448</v>
      </c>
      <c r="F60" s="408">
        <v>720</v>
      </c>
      <c r="G60" s="408"/>
      <c r="H60" s="408"/>
      <c r="I60" s="432"/>
      <c r="J60" s="432"/>
      <c r="K60" s="416">
        <f t="shared" si="7"/>
        <v>55304</v>
      </c>
      <c r="L60" s="408">
        <v>54754</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134106</v>
      </c>
      <c r="D63" s="408">
        <v>24874</v>
      </c>
      <c r="E63" s="408">
        <v>4143</v>
      </c>
      <c r="F63" s="408">
        <v>80592</v>
      </c>
      <c r="G63" s="408">
        <v>6840</v>
      </c>
      <c r="H63" s="408"/>
      <c r="I63" s="432"/>
      <c r="J63" s="432"/>
      <c r="K63" s="416">
        <f t="shared" si="7"/>
        <v>250555</v>
      </c>
      <c r="L63" s="408">
        <v>252000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180710</v>
      </c>
      <c r="D65" s="411">
        <f t="shared" ref="D65:L65" si="8">SUM(D59:D64)</f>
        <v>31406</v>
      </c>
      <c r="E65" s="411">
        <f t="shared" si="8"/>
        <v>5591</v>
      </c>
      <c r="F65" s="411">
        <f t="shared" si="8"/>
        <v>81312</v>
      </c>
      <c r="G65" s="411">
        <f t="shared" si="8"/>
        <v>6840</v>
      </c>
      <c r="H65" s="411">
        <f t="shared" si="8"/>
        <v>0</v>
      </c>
      <c r="I65" s="411">
        <f t="shared" si="8"/>
        <v>0</v>
      </c>
      <c r="J65" s="411">
        <f t="shared" si="8"/>
        <v>0</v>
      </c>
      <c r="K65" s="411">
        <f t="shared" si="8"/>
        <v>305859</v>
      </c>
      <c r="L65" s="411">
        <f t="shared" si="8"/>
        <v>306754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v>7590</v>
      </c>
      <c r="I73" s="425"/>
      <c r="J73" s="425"/>
      <c r="K73" s="411">
        <f>SUM(C73:J73)</f>
        <v>7590</v>
      </c>
      <c r="L73" s="420"/>
      <c r="M73" s="14"/>
      <c r="N73" s="14"/>
    </row>
    <row r="74" spans="1:14" ht="12.75" customHeight="1" thickTop="1" thickBot="1" x14ac:dyDescent="0.25">
      <c r="A74" s="877" t="s">
        <v>952</v>
      </c>
      <c r="B74" s="1745">
        <v>2000</v>
      </c>
      <c r="C74" s="421">
        <f>SUM(C42,C47,C53,C57,C65,C72,C73)</f>
        <v>531843</v>
      </c>
      <c r="D74" s="421">
        <f t="shared" ref="D74:K74" si="10">SUM(D42,D47,D53,D57,D65,D72,D73)</f>
        <v>122403</v>
      </c>
      <c r="E74" s="421">
        <f t="shared" si="10"/>
        <v>73759</v>
      </c>
      <c r="F74" s="421">
        <f t="shared" si="10"/>
        <v>131000</v>
      </c>
      <c r="G74" s="421">
        <f t="shared" si="10"/>
        <v>6840</v>
      </c>
      <c r="H74" s="421">
        <f t="shared" si="10"/>
        <v>12102</v>
      </c>
      <c r="I74" s="421">
        <f t="shared" si="10"/>
        <v>0</v>
      </c>
      <c r="J74" s="421">
        <f t="shared" si="10"/>
        <v>0</v>
      </c>
      <c r="K74" s="421">
        <f t="shared" si="10"/>
        <v>877947</v>
      </c>
      <c r="L74" s="421">
        <f>SUM(L42,L47,L53,L57,L65,L72,L73)</f>
        <v>872880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50783</v>
      </c>
      <c r="I79" s="503"/>
      <c r="J79" s="503"/>
      <c r="K79" s="410">
        <f t="shared" si="11"/>
        <v>50783</v>
      </c>
      <c r="L79" s="408">
        <v>60000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50783</v>
      </c>
      <c r="I84" s="503"/>
      <c r="J84" s="503"/>
      <c r="K84" s="411">
        <f>SUM(K78:K83)</f>
        <v>50783</v>
      </c>
      <c r="L84" s="411">
        <f>SUM(L78:L83)</f>
        <v>60000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5341</v>
      </c>
      <c r="I88" s="503"/>
      <c r="J88" s="503"/>
      <c r="K88" s="516">
        <f t="shared" si="12"/>
        <v>5341</v>
      </c>
      <c r="L88" s="438">
        <v>6500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5341</v>
      </c>
      <c r="I92" s="503"/>
      <c r="J92" s="503"/>
      <c r="K92" s="516">
        <f t="shared" si="12"/>
        <v>5341</v>
      </c>
      <c r="L92" s="1052">
        <f>SUM(L85:L91)</f>
        <v>6500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56124</v>
      </c>
      <c r="I102" s="503"/>
      <c r="J102" s="503"/>
      <c r="K102" s="421">
        <f>SUM(K84,K92,K100,K101)</f>
        <v>56124</v>
      </c>
      <c r="L102" s="421">
        <f>SUM(L84,L92,L100,L101)</f>
        <v>66500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40000</v>
      </c>
      <c r="M113" s="895"/>
      <c r="N113" s="895"/>
    </row>
    <row r="114" spans="1:14" ht="12.75" customHeight="1" thickTop="1" thickBot="1" x14ac:dyDescent="0.25">
      <c r="A114" s="877" t="s">
        <v>51</v>
      </c>
      <c r="B114" s="512"/>
      <c r="C114" s="411">
        <f>SUM(C33,C74,C75,C102,C112,C113)</f>
        <v>2217982</v>
      </c>
      <c r="D114" s="411">
        <f t="shared" ref="D114:K114" si="13">SUM(D33,D74,D75,D102,D112,D113)</f>
        <v>427425</v>
      </c>
      <c r="E114" s="411">
        <f t="shared" si="13"/>
        <v>152070</v>
      </c>
      <c r="F114" s="411">
        <f t="shared" si="13"/>
        <v>214959</v>
      </c>
      <c r="G114" s="411">
        <f t="shared" si="13"/>
        <v>20584</v>
      </c>
      <c r="H114" s="411">
        <f>SUM(H33,H74,H75,H102,H112,H113)</f>
        <v>71716</v>
      </c>
      <c r="I114" s="411">
        <f t="shared" si="13"/>
        <v>0</v>
      </c>
      <c r="J114" s="411">
        <f t="shared" si="13"/>
        <v>0</v>
      </c>
      <c r="K114" s="411">
        <f t="shared" si="13"/>
        <v>3104736</v>
      </c>
      <c r="L114" s="411">
        <f>SUM(L33,L74,L75,L102,L112,L113)</f>
        <v>3151396</v>
      </c>
    </row>
    <row r="115" spans="1:14" ht="23.25" thickTop="1" x14ac:dyDescent="0.2">
      <c r="A115" s="1766" t="s">
        <v>1155</v>
      </c>
      <c r="B115" s="882"/>
      <c r="C115" s="412"/>
      <c r="D115" s="412"/>
      <c r="E115" s="412"/>
      <c r="F115" s="412"/>
      <c r="G115" s="412"/>
      <c r="H115" s="412"/>
      <c r="I115" s="412"/>
      <c r="J115" s="412"/>
      <c r="K115" s="436">
        <f>'Revenues 9-14'!C275-'Expenditures 15-22'!K114</f>
        <v>127199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222689</v>
      </c>
      <c r="D124" s="408">
        <v>18771</v>
      </c>
      <c r="E124" s="408">
        <v>73032</v>
      </c>
      <c r="F124" s="408">
        <v>140371</v>
      </c>
      <c r="G124" s="408">
        <v>29604</v>
      </c>
      <c r="H124" s="408"/>
      <c r="I124" s="432"/>
      <c r="J124" s="432"/>
      <c r="K124" s="411">
        <f>SUM(C124:J124)</f>
        <v>484467</v>
      </c>
      <c r="L124" s="408">
        <v>486800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222689</v>
      </c>
      <c r="D127" s="411">
        <f t="shared" ref="D127:L127" si="14">SUM(D122:D126)</f>
        <v>18771</v>
      </c>
      <c r="E127" s="411">
        <f t="shared" si="14"/>
        <v>73032</v>
      </c>
      <c r="F127" s="411">
        <f t="shared" si="14"/>
        <v>140371</v>
      </c>
      <c r="G127" s="411">
        <f t="shared" si="14"/>
        <v>29604</v>
      </c>
      <c r="H127" s="411">
        <f t="shared" si="14"/>
        <v>0</v>
      </c>
      <c r="I127" s="411">
        <f t="shared" si="14"/>
        <v>0</v>
      </c>
      <c r="J127" s="411">
        <f t="shared" si="14"/>
        <v>0</v>
      </c>
      <c r="K127" s="411">
        <f t="shared" si="14"/>
        <v>484467</v>
      </c>
      <c r="L127" s="411">
        <f t="shared" si="14"/>
        <v>486800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222689</v>
      </c>
      <c r="D129" s="421">
        <f t="shared" ref="D129:L129" si="15">SUM(D120,D127,D128)</f>
        <v>18771</v>
      </c>
      <c r="E129" s="421">
        <f t="shared" si="15"/>
        <v>73032</v>
      </c>
      <c r="F129" s="421">
        <f t="shared" si="15"/>
        <v>140371</v>
      </c>
      <c r="G129" s="421">
        <f t="shared" si="15"/>
        <v>29604</v>
      </c>
      <c r="H129" s="421">
        <f t="shared" si="15"/>
        <v>0</v>
      </c>
      <c r="I129" s="421">
        <f t="shared" si="15"/>
        <v>0</v>
      </c>
      <c r="J129" s="421">
        <f t="shared" si="15"/>
        <v>0</v>
      </c>
      <c r="K129" s="421">
        <f t="shared" si="15"/>
        <v>484467</v>
      </c>
      <c r="L129" s="421">
        <f t="shared" si="15"/>
        <v>486800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20000</v>
      </c>
    </row>
    <row r="150" spans="1:14" ht="12.75" customHeight="1" thickTop="1" thickBot="1" x14ac:dyDescent="0.25">
      <c r="A150" s="2291" t="s">
        <v>705</v>
      </c>
      <c r="B150" s="2292"/>
      <c r="C150" s="411">
        <f>SUM(C129,C130,C138,C148,C149)</f>
        <v>222689</v>
      </c>
      <c r="D150" s="411">
        <f t="shared" ref="D150:K150" si="16">SUM(D129,D130,D138,D148,D149)</f>
        <v>18771</v>
      </c>
      <c r="E150" s="411">
        <f t="shared" si="16"/>
        <v>73032</v>
      </c>
      <c r="F150" s="411">
        <f t="shared" si="16"/>
        <v>140371</v>
      </c>
      <c r="G150" s="411">
        <f t="shared" si="16"/>
        <v>29604</v>
      </c>
      <c r="H150" s="411">
        <f t="shared" si="16"/>
        <v>0</v>
      </c>
      <c r="I150" s="411">
        <f t="shared" si="16"/>
        <v>0</v>
      </c>
      <c r="J150" s="411">
        <f t="shared" si="16"/>
        <v>0</v>
      </c>
      <c r="K150" s="411">
        <f t="shared" si="16"/>
        <v>484467</v>
      </c>
      <c r="L150" s="411">
        <f>SUM(L129,L130,L138,L148,L149)</f>
        <v>506800</v>
      </c>
    </row>
    <row r="151" spans="1:14" ht="12.75" customHeight="1" thickTop="1" x14ac:dyDescent="0.2">
      <c r="A151" s="2287" t="s">
        <v>1378</v>
      </c>
      <c r="B151" s="2288"/>
      <c r="C151" s="412"/>
      <c r="D151" s="412"/>
      <c r="E151" s="412"/>
      <c r="F151" s="412"/>
      <c r="G151" s="412"/>
      <c r="H151" s="412"/>
      <c r="I151" s="412"/>
      <c r="J151" s="409"/>
      <c r="K151" s="436">
        <f>'Revenues 9-14'!D275-'Expenditures 15-22'!K150</f>
        <v>-57551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19500</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19500</v>
      </c>
    </row>
    <row r="163" spans="1:14" ht="13.5" customHeight="1" thickTop="1" x14ac:dyDescent="0.2">
      <c r="A163" s="1774" t="s">
        <v>86</v>
      </c>
      <c r="B163" s="520" t="s">
        <v>39</v>
      </c>
      <c r="C163" s="409"/>
      <c r="D163" s="409"/>
      <c r="E163" s="409"/>
      <c r="F163" s="409"/>
      <c r="G163" s="409"/>
      <c r="H163" s="1804">
        <v>10063</v>
      </c>
      <c r="I163" s="409"/>
      <c r="J163" s="409"/>
      <c r="K163" s="410">
        <f>SUM(C163:H163)</f>
        <v>10063</v>
      </c>
      <c r="L163" s="1804"/>
    </row>
    <row r="164" spans="1:14" ht="33.75" customHeight="1" x14ac:dyDescent="0.2">
      <c r="A164" s="1774" t="s">
        <v>290</v>
      </c>
      <c r="B164" s="532" t="s">
        <v>32</v>
      </c>
      <c r="C164" s="409"/>
      <c r="D164" s="409"/>
      <c r="E164" s="409"/>
      <c r="F164" s="409"/>
      <c r="G164" s="409"/>
      <c r="H164" s="1807">
        <v>110000</v>
      </c>
      <c r="I164" s="409"/>
      <c r="J164" s="409"/>
      <c r="K164" s="410">
        <f>SUM(C164:J164)</f>
        <v>110000</v>
      </c>
      <c r="L164" s="1807">
        <v>140000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120563</v>
      </c>
      <c r="I166" s="433"/>
      <c r="J166" s="409"/>
      <c r="K166" s="421">
        <f>SUM(K162,K163,K164,K165)</f>
        <v>120563</v>
      </c>
      <c r="L166" s="421">
        <f>SUM(L162,L163,L164,L165)</f>
        <v>160000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120563</v>
      </c>
      <c r="I168" s="433"/>
      <c r="J168" s="409"/>
      <c r="K168" s="421">
        <f>SUM(K154,K166,K167)</f>
        <v>120563</v>
      </c>
      <c r="L168" s="421">
        <f>SUM(L154,L166,L167)</f>
        <v>160000</v>
      </c>
    </row>
    <row r="169" spans="1:14" ht="23.25" thickTop="1" x14ac:dyDescent="0.2">
      <c r="A169" s="1766" t="s">
        <v>1155</v>
      </c>
      <c r="B169" s="463"/>
      <c r="C169" s="409"/>
      <c r="D169" s="409"/>
      <c r="E169" s="409"/>
      <c r="F169" s="409"/>
      <c r="G169" s="409"/>
      <c r="H169" s="412"/>
      <c r="I169" s="409"/>
      <c r="J169" s="409"/>
      <c r="K169" s="436">
        <f>'Revenues 9-14'!E275-'Expenditures 15-22'!K168</f>
        <v>35151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172634</v>
      </c>
      <c r="D176" s="408">
        <v>7079</v>
      </c>
      <c r="E176" s="408">
        <v>16851</v>
      </c>
      <c r="F176" s="408">
        <v>30376</v>
      </c>
      <c r="G176" s="408">
        <v>88520</v>
      </c>
      <c r="H176" s="408"/>
      <c r="I176" s="432"/>
      <c r="J176" s="432"/>
      <c r="K176" s="410">
        <f>SUM(C176:J176)</f>
        <v>315460</v>
      </c>
      <c r="L176" s="408">
        <v>320436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172634</v>
      </c>
      <c r="D178" s="421">
        <f t="shared" ref="D178:J178" si="17">SUM(D174,D176,D177)</f>
        <v>7079</v>
      </c>
      <c r="E178" s="421">
        <f t="shared" si="17"/>
        <v>16851</v>
      </c>
      <c r="F178" s="421">
        <f t="shared" si="17"/>
        <v>30376</v>
      </c>
      <c r="G178" s="421">
        <f t="shared" si="17"/>
        <v>88520</v>
      </c>
      <c r="H178" s="421">
        <f t="shared" si="17"/>
        <v>0</v>
      </c>
      <c r="I178" s="421">
        <f t="shared" si="17"/>
        <v>0</v>
      </c>
      <c r="J178" s="421">
        <f t="shared" si="17"/>
        <v>0</v>
      </c>
      <c r="K178" s="421">
        <f>SUM(K174,K176,K177)</f>
        <v>315460</v>
      </c>
      <c r="L178" s="421">
        <f>SUM(L174, L176:L177)</f>
        <v>320436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10000</v>
      </c>
    </row>
    <row r="204" spans="1:14" ht="12.75" customHeight="1" thickTop="1" thickBot="1" x14ac:dyDescent="0.25">
      <c r="A204" s="1775" t="s">
        <v>314</v>
      </c>
      <c r="B204" s="466"/>
      <c r="C204" s="411">
        <f>SUM(C178,C179)</f>
        <v>172634</v>
      </c>
      <c r="D204" s="411">
        <f>SUM(D178,D179)</f>
        <v>7079</v>
      </c>
      <c r="E204" s="411">
        <f>SUM(E178,E179,E190)</f>
        <v>16851</v>
      </c>
      <c r="F204" s="411">
        <f>SUM(F178,F179)</f>
        <v>30376</v>
      </c>
      <c r="G204" s="411">
        <f>SUM(G178,G179)</f>
        <v>88520</v>
      </c>
      <c r="H204" s="411">
        <f>SUM(H178,H179,H190,H202,H203)</f>
        <v>0</v>
      </c>
      <c r="I204" s="411">
        <f>SUM(I178,I179)</f>
        <v>0</v>
      </c>
      <c r="J204" s="411">
        <f>SUM(J178,J179)</f>
        <v>0</v>
      </c>
      <c r="K204" s="410">
        <f>SUM(K178,K179,K190,K202,K203)</f>
        <v>315460</v>
      </c>
      <c r="L204" s="411">
        <f>SUM(L178,L179,L190,L202,L203)</f>
        <v>330436</v>
      </c>
    </row>
    <row r="205" spans="1:14" ht="23.25" thickTop="1" x14ac:dyDescent="0.2">
      <c r="A205" s="1766" t="s">
        <v>1155</v>
      </c>
      <c r="B205" s="463"/>
      <c r="C205" s="412"/>
      <c r="D205" s="412"/>
      <c r="E205" s="412"/>
      <c r="F205" s="412"/>
      <c r="G205" s="412"/>
      <c r="H205" s="412"/>
      <c r="I205" s="409"/>
      <c r="J205" s="409"/>
      <c r="K205" s="436">
        <f>'Revenues 9-14'!F275-'Expenditures 15-22'!K204</f>
        <v>-131253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32707</v>
      </c>
      <c r="E209" s="409"/>
      <c r="F209" s="409"/>
      <c r="G209" s="409"/>
      <c r="H209" s="409"/>
      <c r="I209" s="409"/>
      <c r="J209" s="409"/>
      <c r="K209" s="410">
        <f>D209</f>
        <v>32707</v>
      </c>
      <c r="L209" s="408">
        <v>35900</v>
      </c>
    </row>
    <row r="210" spans="1:12" x14ac:dyDescent="0.2">
      <c r="A210" s="1754" t="s">
        <v>170</v>
      </c>
      <c r="B210" s="265" t="s">
        <v>1121</v>
      </c>
      <c r="C210" s="409"/>
      <c r="D210" s="432">
        <v>4338</v>
      </c>
      <c r="E210" s="409"/>
      <c r="F210" s="409"/>
      <c r="G210" s="409"/>
      <c r="H210" s="409"/>
      <c r="I210" s="409"/>
      <c r="J210" s="409"/>
      <c r="K210" s="410">
        <f t="shared" ref="K210:K222" si="19">D210</f>
        <v>4338</v>
      </c>
      <c r="L210" s="408">
        <v>4350</v>
      </c>
    </row>
    <row r="211" spans="1:12" x14ac:dyDescent="0.2">
      <c r="A211" s="1754" t="s">
        <v>171</v>
      </c>
      <c r="B211" s="265">
        <v>1200</v>
      </c>
      <c r="C211" s="409"/>
      <c r="D211" s="408">
        <v>4350</v>
      </c>
      <c r="E211" s="409"/>
      <c r="F211" s="409"/>
      <c r="G211" s="409"/>
      <c r="H211" s="409"/>
      <c r="I211" s="409"/>
      <c r="J211" s="409"/>
      <c r="K211" s="410">
        <f t="shared" si="19"/>
        <v>4350</v>
      </c>
      <c r="L211" s="408">
        <v>4300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8435</v>
      </c>
      <c r="E213" s="409"/>
      <c r="F213" s="409"/>
      <c r="G213" s="409"/>
      <c r="H213" s="409"/>
      <c r="I213" s="409"/>
      <c r="J213" s="409"/>
      <c r="K213" s="410">
        <f t="shared" si="19"/>
        <v>8435</v>
      </c>
      <c r="L213" s="408">
        <v>9150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2381</v>
      </c>
      <c r="E216" s="409"/>
      <c r="F216" s="409"/>
      <c r="G216" s="409"/>
      <c r="H216" s="409"/>
      <c r="I216" s="409"/>
      <c r="J216" s="409"/>
      <c r="K216" s="410">
        <f t="shared" si="19"/>
        <v>2381</v>
      </c>
      <c r="L216" s="408">
        <v>2300</v>
      </c>
    </row>
    <row r="217" spans="1:12" x14ac:dyDescent="0.2">
      <c r="A217" s="1754" t="s">
        <v>1117</v>
      </c>
      <c r="B217" s="265">
        <v>1500</v>
      </c>
      <c r="C217" s="409"/>
      <c r="D217" s="408">
        <v>3692</v>
      </c>
      <c r="E217" s="409"/>
      <c r="F217" s="409"/>
      <c r="G217" s="409"/>
      <c r="H217" s="409"/>
      <c r="I217" s="409"/>
      <c r="J217" s="409"/>
      <c r="K217" s="410">
        <f t="shared" si="19"/>
        <v>3692</v>
      </c>
      <c r="L217" s="408">
        <v>3300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408</v>
      </c>
      <c r="E220" s="409"/>
      <c r="F220" s="409"/>
      <c r="G220" s="409"/>
      <c r="H220" s="409"/>
      <c r="I220" s="409"/>
      <c r="J220" s="409"/>
      <c r="K220" s="410">
        <f t="shared" si="19"/>
        <v>408</v>
      </c>
      <c r="L220" s="408">
        <v>400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56311</v>
      </c>
      <c r="E223" s="409"/>
      <c r="F223" s="409"/>
      <c r="G223" s="409"/>
      <c r="H223" s="409"/>
      <c r="I223" s="409"/>
      <c r="J223" s="409"/>
      <c r="K223" s="411">
        <f>SUM(K209:K222)</f>
        <v>56311</v>
      </c>
      <c r="L223" s="411">
        <f>SUM(L209:L222)</f>
        <v>59700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624</v>
      </c>
      <c r="E227" s="409"/>
      <c r="F227" s="409"/>
      <c r="G227" s="409"/>
      <c r="H227" s="409"/>
      <c r="I227" s="409"/>
      <c r="J227" s="409"/>
      <c r="K227" s="410">
        <f t="shared" si="20"/>
        <v>624</v>
      </c>
      <c r="L227" s="408">
        <v>650</v>
      </c>
    </row>
    <row r="228" spans="1:12" x14ac:dyDescent="0.2">
      <c r="A228" s="1754" t="s">
        <v>220</v>
      </c>
      <c r="B228" s="265">
        <v>2130</v>
      </c>
      <c r="C228" s="409"/>
      <c r="D228" s="408">
        <v>4497</v>
      </c>
      <c r="E228" s="409"/>
      <c r="F228" s="409"/>
      <c r="G228" s="409"/>
      <c r="H228" s="409"/>
      <c r="I228" s="409"/>
      <c r="J228" s="409"/>
      <c r="K228" s="410">
        <f t="shared" si="20"/>
        <v>4497</v>
      </c>
      <c r="L228" s="408">
        <v>4500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11473</v>
      </c>
      <c r="E231" s="409"/>
      <c r="F231" s="409"/>
      <c r="G231" s="409"/>
      <c r="H231" s="409"/>
      <c r="I231" s="409"/>
      <c r="J231" s="409"/>
      <c r="K231" s="410">
        <f t="shared" si="20"/>
        <v>11473</v>
      </c>
      <c r="L231" s="408">
        <v>11450</v>
      </c>
    </row>
    <row r="232" spans="1:12" ht="12.75" customHeight="1" thickBot="1" x14ac:dyDescent="0.25">
      <c r="A232" s="877" t="s">
        <v>640</v>
      </c>
      <c r="B232" s="461" t="s">
        <v>812</v>
      </c>
      <c r="C232" s="409"/>
      <c r="D232" s="411">
        <f>SUM(D226:D231)</f>
        <v>16594</v>
      </c>
      <c r="E232" s="409"/>
      <c r="F232" s="409"/>
      <c r="G232" s="409"/>
      <c r="H232" s="409"/>
      <c r="I232" s="409"/>
      <c r="J232" s="409"/>
      <c r="K232" s="411">
        <f>SUM(K226:K231)</f>
        <v>16594</v>
      </c>
      <c r="L232" s="411">
        <f>SUM(L226:L231)</f>
        <v>16600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4341</v>
      </c>
      <c r="E234" s="409"/>
      <c r="F234" s="409"/>
      <c r="G234" s="409"/>
      <c r="H234" s="409"/>
      <c r="I234" s="409"/>
      <c r="J234" s="409"/>
      <c r="K234" s="416">
        <f>D234</f>
        <v>4341</v>
      </c>
      <c r="L234" s="414">
        <v>4400</v>
      </c>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4341</v>
      </c>
      <c r="E237" s="409"/>
      <c r="F237" s="409"/>
      <c r="G237" s="409"/>
      <c r="H237" s="409"/>
      <c r="I237" s="409"/>
      <c r="J237" s="409"/>
      <c r="K237" s="411">
        <f>SUM(K234:K236)</f>
        <v>4341</v>
      </c>
      <c r="L237" s="411">
        <f>SUM(L234:L236)</f>
        <v>4400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720</v>
      </c>
      <c r="E239" s="409"/>
      <c r="F239" s="409"/>
      <c r="G239" s="409"/>
      <c r="H239" s="409"/>
      <c r="I239" s="409"/>
      <c r="J239" s="409"/>
      <c r="K239" s="416">
        <f>D239</f>
        <v>720</v>
      </c>
      <c r="L239" s="414">
        <v>750</v>
      </c>
    </row>
    <row r="240" spans="1:12" x14ac:dyDescent="0.2">
      <c r="A240" s="1754" t="s">
        <v>959</v>
      </c>
      <c r="B240" s="265">
        <v>2320</v>
      </c>
      <c r="C240" s="409"/>
      <c r="D240" s="408">
        <v>1775</v>
      </c>
      <c r="E240" s="409"/>
      <c r="F240" s="409"/>
      <c r="G240" s="409"/>
      <c r="H240" s="409"/>
      <c r="I240" s="409"/>
      <c r="J240" s="409"/>
      <c r="K240" s="416">
        <f t="shared" ref="K240:K250" si="21">D240</f>
        <v>1775</v>
      </c>
      <c r="L240" s="408">
        <v>2100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2495</v>
      </c>
      <c r="E251" s="409"/>
      <c r="F251" s="409"/>
      <c r="G251" s="409"/>
      <c r="H251" s="409"/>
      <c r="I251" s="409"/>
      <c r="J251" s="409"/>
      <c r="K251" s="411">
        <f>SUM(K239:K250)</f>
        <v>2495</v>
      </c>
      <c r="L251" s="411">
        <f>SUM(L239:L250)</f>
        <v>2850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8829</v>
      </c>
      <c r="E253" s="409"/>
      <c r="F253" s="409"/>
      <c r="G253" s="409"/>
      <c r="H253" s="409"/>
      <c r="I253" s="409"/>
      <c r="J253" s="409"/>
      <c r="K253" s="416">
        <f>D253</f>
        <v>8829</v>
      </c>
      <c r="L253" s="414">
        <v>8750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8829</v>
      </c>
      <c r="E255" s="409"/>
      <c r="F255" s="409"/>
      <c r="G255" s="409"/>
      <c r="H255" s="409"/>
      <c r="I255" s="409"/>
      <c r="J255" s="409"/>
      <c r="K255" s="411">
        <f>SUM(K253:K254)</f>
        <v>8829</v>
      </c>
      <c r="L255" s="411">
        <f>SUM(L253:L254)</f>
        <v>8750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9429</v>
      </c>
      <c r="E258" s="409"/>
      <c r="F258" s="409"/>
      <c r="G258" s="409"/>
      <c r="H258" s="409"/>
      <c r="I258" s="409"/>
      <c r="J258" s="409"/>
      <c r="K258" s="416">
        <f t="shared" ref="K258:K263" si="22">D258</f>
        <v>9429</v>
      </c>
      <c r="L258" s="408">
        <v>9300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35276</v>
      </c>
      <c r="E260" s="409"/>
      <c r="F260" s="409"/>
      <c r="G260" s="409"/>
      <c r="H260" s="409"/>
      <c r="I260" s="409"/>
      <c r="J260" s="409"/>
      <c r="K260" s="416">
        <f t="shared" si="22"/>
        <v>35276</v>
      </c>
      <c r="L260" s="408">
        <v>34650</v>
      </c>
    </row>
    <row r="261" spans="1:12" x14ac:dyDescent="0.2">
      <c r="A261" s="1754" t="s">
        <v>1107</v>
      </c>
      <c r="B261" s="265">
        <v>2550</v>
      </c>
      <c r="C261" s="409"/>
      <c r="D261" s="408">
        <v>27718</v>
      </c>
      <c r="E261" s="409"/>
      <c r="F261" s="409"/>
      <c r="G261" s="409"/>
      <c r="H261" s="409"/>
      <c r="I261" s="409"/>
      <c r="J261" s="409"/>
      <c r="K261" s="416">
        <f t="shared" si="22"/>
        <v>27718</v>
      </c>
      <c r="L261" s="408">
        <v>26500</v>
      </c>
    </row>
    <row r="262" spans="1:12" x14ac:dyDescent="0.2">
      <c r="A262" s="1754" t="s">
        <v>106</v>
      </c>
      <c r="B262" s="265">
        <v>2560</v>
      </c>
      <c r="C262" s="409"/>
      <c r="D262" s="408">
        <v>24163</v>
      </c>
      <c r="E262" s="409"/>
      <c r="F262" s="409"/>
      <c r="G262" s="409"/>
      <c r="H262" s="409"/>
      <c r="I262" s="409"/>
      <c r="J262" s="409"/>
      <c r="K262" s="416">
        <f t="shared" si="22"/>
        <v>24163</v>
      </c>
      <c r="L262" s="408">
        <v>24400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96586</v>
      </c>
      <c r="E264" s="409"/>
      <c r="F264" s="409"/>
      <c r="G264" s="409"/>
      <c r="H264" s="409"/>
      <c r="I264" s="409"/>
      <c r="J264" s="409"/>
      <c r="K264" s="411">
        <f>SUM(K257:K263)</f>
        <v>96586</v>
      </c>
      <c r="L264" s="411">
        <f>SUM(L257:L263)</f>
        <v>94850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128845</v>
      </c>
      <c r="E273" s="409"/>
      <c r="F273" s="409"/>
      <c r="G273" s="409"/>
      <c r="H273" s="409"/>
      <c r="I273" s="409"/>
      <c r="J273" s="409"/>
      <c r="K273" s="421">
        <f>SUM(K232,K237,K251,K255,K264,K271,K272)</f>
        <v>128845</v>
      </c>
      <c r="L273" s="421">
        <f>SUM(L232,L237,L251,L255,L264,L271,L272)</f>
        <v>127450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185156</v>
      </c>
      <c r="E288" s="409"/>
      <c r="F288" s="409"/>
      <c r="G288" s="409"/>
      <c r="H288" s="411">
        <f>H286</f>
        <v>0</v>
      </c>
      <c r="I288" s="409"/>
      <c r="J288" s="409"/>
      <c r="K288" s="411">
        <f>SUM(K223,K273,K274,K278,K286,K287)</f>
        <v>185156</v>
      </c>
      <c r="L288" s="411">
        <f>SUM(L223,L273,L274,L278,L286,L287)</f>
        <v>187150</v>
      </c>
    </row>
    <row r="289" spans="1:14" ht="23.25" thickTop="1" x14ac:dyDescent="0.2">
      <c r="A289" s="891" t="s">
        <v>1155</v>
      </c>
      <c r="B289" s="892"/>
      <c r="C289" s="409"/>
      <c r="D289" s="412"/>
      <c r="E289" s="409"/>
      <c r="F289" s="409"/>
      <c r="G289" s="409"/>
      <c r="H289" s="437"/>
      <c r="I289" s="409"/>
      <c r="J289" s="409"/>
      <c r="K289" s="436">
        <f>'Revenues 9-14'!G275-'Expenditures 15-22'!K288</f>
        <v>-7598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107687</v>
      </c>
      <c r="F294" s="408">
        <v>108542</v>
      </c>
      <c r="G294" s="408"/>
      <c r="H294" s="408"/>
      <c r="I294" s="432"/>
      <c r="J294" s="432"/>
      <c r="K294" s="410">
        <f>SUM(C294:J294)</f>
        <v>216229</v>
      </c>
      <c r="L294" s="432">
        <v>50000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107687</v>
      </c>
      <c r="F296" s="421">
        <f t="shared" si="23"/>
        <v>108542</v>
      </c>
      <c r="G296" s="421">
        <f t="shared" si="23"/>
        <v>0</v>
      </c>
      <c r="H296" s="421">
        <f t="shared" si="23"/>
        <v>0</v>
      </c>
      <c r="I296" s="421">
        <f t="shared" si="23"/>
        <v>0</v>
      </c>
      <c r="J296" s="421">
        <f t="shared" si="23"/>
        <v>0</v>
      </c>
      <c r="K296" s="421">
        <f t="shared" si="23"/>
        <v>216229</v>
      </c>
      <c r="L296" s="421">
        <f t="shared" si="23"/>
        <v>50000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107687</v>
      </c>
      <c r="F305" s="411">
        <f>SUM(F296)</f>
        <v>108542</v>
      </c>
      <c r="G305" s="411">
        <f>SUM(G296)</f>
        <v>0</v>
      </c>
      <c r="H305" s="411">
        <f>SUM(H296,H303)</f>
        <v>0</v>
      </c>
      <c r="I305" s="411">
        <f>SUM(I296)</f>
        <v>0</v>
      </c>
      <c r="J305" s="411">
        <f>SUM(J296)</f>
        <v>0</v>
      </c>
      <c r="K305" s="411">
        <f>SUM(K296,K303,K304)</f>
        <v>216229</v>
      </c>
      <c r="L305" s="411">
        <f>SUM(L296,L303,L304)</f>
        <v>50000</v>
      </c>
    </row>
    <row r="306" spans="1:14" ht="23.25" customHeight="1" thickTop="1" x14ac:dyDescent="0.2">
      <c r="A306" s="2285" t="s">
        <v>1155</v>
      </c>
      <c r="B306" s="2286"/>
      <c r="C306" s="415"/>
      <c r="D306" s="415"/>
      <c r="E306" s="415"/>
      <c r="F306" s="415"/>
      <c r="G306" s="415"/>
      <c r="H306" s="415"/>
      <c r="I306" s="415"/>
      <c r="J306" s="415"/>
      <c r="K306" s="426">
        <f>'Revenues 9-14'!H275-'Expenditures 15-22'!K305</f>
        <v>-216175</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v>27467</v>
      </c>
      <c r="K313" s="1051">
        <f t="shared" ref="K313:K320" si="24">SUM(C313:J313)</f>
        <v>27467</v>
      </c>
      <c r="L313" s="432">
        <v>37500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v>29645</v>
      </c>
      <c r="K315" s="1051">
        <f t="shared" si="24"/>
        <v>29645</v>
      </c>
      <c r="L315" s="432">
        <v>39000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v>210</v>
      </c>
      <c r="K318" s="1051">
        <f t="shared" si="24"/>
        <v>210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v>10019</v>
      </c>
      <c r="K320" s="1051">
        <f t="shared" si="24"/>
        <v>10019</v>
      </c>
      <c r="L320" s="432">
        <v>8500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67341</v>
      </c>
      <c r="K323" s="1052">
        <f>SUM(K312:K322)</f>
        <v>67341</v>
      </c>
      <c r="L323" s="1052">
        <f>SUM(L312:L322)</f>
        <v>85000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67341</v>
      </c>
      <c r="K331" s="1052">
        <f>SUM(K323,K329)</f>
        <v>67341</v>
      </c>
      <c r="L331" s="421">
        <f>SUM(L323,L329,L330)</f>
        <v>85000</v>
      </c>
    </row>
    <row r="332" spans="1:14" ht="12.75" customHeight="1" thickTop="1" x14ac:dyDescent="0.2">
      <c r="A332" s="2287" t="s">
        <v>1155</v>
      </c>
      <c r="B332" s="2288"/>
      <c r="C332" s="409"/>
      <c r="D332" s="409"/>
      <c r="E332" s="409"/>
      <c r="F332" s="409"/>
      <c r="G332" s="409"/>
      <c r="H332" s="409"/>
      <c r="I332" s="409"/>
      <c r="J332" s="409"/>
      <c r="K332" s="1055">
        <f>'Revenues 9-14'!J275-'Expenditures 15-22'!K331</f>
        <v>5603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3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34" sqref="B3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1872</v>
      </c>
      <c r="B2" s="827" t="s">
        <v>1985</v>
      </c>
      <c r="C2" s="1074" t="s">
        <v>1986</v>
      </c>
      <c r="D2" s="1074" t="s">
        <v>1987</v>
      </c>
      <c r="E2" s="1074" t="s">
        <v>1988</v>
      </c>
      <c r="F2" s="1074" t="s">
        <v>1989</v>
      </c>
    </row>
    <row r="3" spans="1:6" ht="12" customHeight="1" x14ac:dyDescent="0.2">
      <c r="A3" s="2320"/>
      <c r="B3" s="543"/>
      <c r="C3" s="825"/>
      <c r="D3" s="826" t="s">
        <v>292</v>
      </c>
      <c r="E3" s="825"/>
      <c r="F3" s="826" t="s">
        <v>293</v>
      </c>
    </row>
    <row r="4" spans="1:6" ht="13.7" customHeight="1" x14ac:dyDescent="0.2">
      <c r="A4" s="541" t="s">
        <v>1350</v>
      </c>
      <c r="B4" s="556">
        <f>'Revenues 9-14'!C5</f>
        <v>2742434</v>
      </c>
      <c r="C4" s="508">
        <v>1580931</v>
      </c>
      <c r="D4" s="557">
        <f>B4-C4</f>
        <v>1161503</v>
      </c>
      <c r="E4" s="508">
        <v>2800002</v>
      </c>
      <c r="F4" s="557">
        <f>E4-C4</f>
        <v>1219071</v>
      </c>
    </row>
    <row r="5" spans="1:6" ht="13.7" customHeight="1" x14ac:dyDescent="0.2">
      <c r="A5" s="541" t="s">
        <v>1016</v>
      </c>
      <c r="B5" s="556">
        <f>'Revenues 9-14'!D5</f>
        <v>342920</v>
      </c>
      <c r="C5" s="508">
        <v>197722</v>
      </c>
      <c r="D5" s="557">
        <f t="shared" ref="D5:D18" si="0">B5-C5</f>
        <v>145198</v>
      </c>
      <c r="E5" s="508">
        <v>350007</v>
      </c>
      <c r="F5" s="557">
        <f>E5-C5</f>
        <v>152285</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124232</v>
      </c>
      <c r="C7" s="508">
        <v>56503</v>
      </c>
      <c r="D7" s="557">
        <f t="shared" si="0"/>
        <v>67729</v>
      </c>
      <c r="E7" s="508">
        <v>100007</v>
      </c>
      <c r="F7" s="557">
        <f t="shared" si="1"/>
        <v>43504</v>
      </c>
    </row>
    <row r="8" spans="1:6" ht="13.7" customHeight="1" x14ac:dyDescent="0.2">
      <c r="A8" s="541" t="s">
        <v>1380</v>
      </c>
      <c r="B8" s="556">
        <f>'Revenues 9-14'!G5</f>
        <v>87639</v>
      </c>
      <c r="C8" s="508">
        <v>58513</v>
      </c>
      <c r="D8" s="557">
        <f t="shared" si="0"/>
        <v>29126</v>
      </c>
      <c r="E8" s="508">
        <v>103565</v>
      </c>
      <c r="F8" s="557">
        <f t="shared" si="1"/>
        <v>45052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72941</v>
      </c>
      <c r="C11" s="508">
        <v>40583</v>
      </c>
      <c r="D11" s="557">
        <f t="shared" si="0"/>
        <v>32358</v>
      </c>
      <c r="E11" s="508">
        <v>71829</v>
      </c>
      <c r="F11" s="557">
        <f t="shared" si="1"/>
        <v>31246</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32187</v>
      </c>
      <c r="C14" s="508">
        <v>18639</v>
      </c>
      <c r="D14" s="557">
        <f t="shared" si="0"/>
        <v>13548</v>
      </c>
      <c r="E14" s="508">
        <v>33006</v>
      </c>
      <c r="F14" s="557">
        <f t="shared" si="1"/>
        <v>14367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89919</v>
      </c>
      <c r="C16" s="508">
        <v>56502</v>
      </c>
      <c r="D16" s="557">
        <f t="shared" si="0"/>
        <v>33417</v>
      </c>
      <c r="E16" s="508">
        <v>100007</v>
      </c>
      <c r="F16" s="557">
        <f t="shared" si="1"/>
        <v>43505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3492272</v>
      </c>
      <c r="C19" s="558">
        <f>SUM(C4:C18)</f>
        <v>2009393</v>
      </c>
      <c r="D19" s="558">
        <f>SUM(D4:D18)</f>
        <v>1482879</v>
      </c>
      <c r="E19" s="558">
        <f>SUM(E4:E18)</f>
        <v>3558423</v>
      </c>
      <c r="F19" s="558">
        <f>SUM(F4:F18)</f>
        <v>1549030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&amp;F&amp;RThe notes to the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B34" sqref="B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9"/>
    </row>
    <row r="2" spans="1:7" ht="33.75" customHeight="1" x14ac:dyDescent="0.2">
      <c r="A2" s="2334" t="s">
        <v>1874</v>
      </c>
      <c r="B2" s="2335"/>
      <c r="C2" s="1570" t="s">
        <v>1990</v>
      </c>
      <c r="D2" s="1570" t="s">
        <v>1991</v>
      </c>
      <c r="E2" s="1570" t="s">
        <v>1992</v>
      </c>
      <c r="F2" s="1570" t="s">
        <v>1993</v>
      </c>
    </row>
    <row r="3" spans="1:7" ht="23.25" customHeight="1" x14ac:dyDescent="0.2">
      <c r="A3" s="2340" t="s">
        <v>1304</v>
      </c>
      <c r="B3" s="2341"/>
      <c r="C3" s="2327"/>
      <c r="D3" s="2328"/>
      <c r="E3" s="2328"/>
      <c r="F3" s="2329"/>
    </row>
    <row r="4" spans="1:7" ht="12.75" customHeight="1" thickBot="1" x14ac:dyDescent="0.25">
      <c r="A4" s="2323" t="s">
        <v>715</v>
      </c>
      <c r="B4" s="2336"/>
      <c r="C4" s="917"/>
      <c r="D4" s="917"/>
      <c r="E4" s="917"/>
      <c r="F4" s="1545">
        <f>SUM(C4+D4)-E4</f>
        <v>0</v>
      </c>
    </row>
    <row r="5" spans="1:7" ht="13.5" thickTop="1" x14ac:dyDescent="0.2">
      <c r="A5" s="2337" t="s">
        <v>1300</v>
      </c>
      <c r="B5" s="2322"/>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8" t="s">
        <v>716</v>
      </c>
      <c r="B15" s="2339"/>
      <c r="C15" s="1545">
        <f>SUM(C6:C14)</f>
        <v>0</v>
      </c>
      <c r="D15" s="1545">
        <f>SUM(D6:D14)</f>
        <v>0</v>
      </c>
      <c r="E15" s="1545">
        <f>SUM(E6:E14)</f>
        <v>0</v>
      </c>
      <c r="F15" s="1545">
        <f>SUM(F6:F14)</f>
        <v>0</v>
      </c>
      <c r="G15" s="677"/>
    </row>
    <row r="16" spans="1:7" s="55" customFormat="1" ht="13.5" thickTop="1" x14ac:dyDescent="0.2">
      <c r="A16" s="2333" t="s">
        <v>1301</v>
      </c>
      <c r="B16" s="2322"/>
      <c r="C16" s="2330"/>
      <c r="D16" s="2331"/>
      <c r="E16" s="2331"/>
      <c r="F16" s="2332"/>
    </row>
    <row r="17" spans="1:11" ht="12.75" customHeight="1" thickBot="1" x14ac:dyDescent="0.25">
      <c r="A17" s="2348" t="s">
        <v>67</v>
      </c>
      <c r="B17" s="2349"/>
      <c r="C17" s="1546"/>
      <c r="D17" s="508"/>
      <c r="E17" s="1546"/>
      <c r="F17" s="1545">
        <f>SUM(C17+D17)-E17</f>
        <v>0</v>
      </c>
    </row>
    <row r="18" spans="1:11" ht="12.75" customHeight="1" thickTop="1" thickBot="1" x14ac:dyDescent="0.25">
      <c r="A18" s="2348" t="s">
        <v>7</v>
      </c>
      <c r="B18" s="2349"/>
      <c r="C18" s="1546"/>
      <c r="D18" s="508"/>
      <c r="E18" s="1546"/>
      <c r="F18" s="1545">
        <f>SUM(C18+D18)-E18</f>
        <v>0</v>
      </c>
    </row>
    <row r="19" spans="1:11" ht="12.75" customHeight="1" thickTop="1" thickBot="1" x14ac:dyDescent="0.25">
      <c r="A19" s="2348" t="s">
        <v>447</v>
      </c>
      <c r="B19" s="2349"/>
      <c r="C19" s="1546"/>
      <c r="D19" s="508"/>
      <c r="E19" s="1546"/>
      <c r="F19" s="1545">
        <f>SUM(C19+D19)-E19</f>
        <v>0</v>
      </c>
    </row>
    <row r="20" spans="1:11" ht="12.75" customHeight="1" thickTop="1" thickBot="1" x14ac:dyDescent="0.25">
      <c r="A20" s="2350" t="s">
        <v>516</v>
      </c>
      <c r="B20" s="2351"/>
      <c r="C20" s="1546"/>
      <c r="D20" s="508"/>
      <c r="E20" s="1546"/>
      <c r="F20" s="1545">
        <f>SUM(C20+D20)-E20</f>
        <v>0</v>
      </c>
    </row>
    <row r="21" spans="1:11" ht="14.25" thickTop="1" thickBot="1" x14ac:dyDescent="0.25">
      <c r="A21" s="2323" t="s">
        <v>717</v>
      </c>
      <c r="B21" s="2339"/>
      <c r="C21" s="1545">
        <f>SUM(C17:C20)</f>
        <v>0</v>
      </c>
      <c r="D21" s="1545">
        <f>SUM(D17:D20)</f>
        <v>0</v>
      </c>
      <c r="E21" s="1545">
        <f>SUM(E17:E20)</f>
        <v>0</v>
      </c>
      <c r="F21" s="1545">
        <f>SUM(F17:F20)</f>
        <v>0</v>
      </c>
      <c r="G21" s="677"/>
    </row>
    <row r="22" spans="1:11" ht="13.5" thickTop="1" x14ac:dyDescent="0.2">
      <c r="A22" s="2352" t="s">
        <v>1302</v>
      </c>
      <c r="B22" s="2322"/>
      <c r="C22" s="2330"/>
      <c r="D22" s="2331"/>
      <c r="E22" s="2331"/>
      <c r="F22" s="2332"/>
    </row>
    <row r="23" spans="1:11" ht="23.25" customHeight="1" thickBot="1" x14ac:dyDescent="0.25">
      <c r="A23" s="2323" t="s">
        <v>718</v>
      </c>
      <c r="B23" s="2339"/>
      <c r="C23" s="917"/>
      <c r="D23" s="917"/>
      <c r="E23" s="917"/>
      <c r="F23" s="1545">
        <f>SUM(C23+D23)-E23</f>
        <v>0</v>
      </c>
      <c r="G23" s="677"/>
    </row>
    <row r="24" spans="1:11" ht="13.5" thickTop="1" x14ac:dyDescent="0.2">
      <c r="A24" s="2352" t="s">
        <v>1303</v>
      </c>
      <c r="B24" s="2322"/>
      <c r="C24" s="2330"/>
      <c r="D24" s="2331"/>
      <c r="E24" s="2331"/>
      <c r="F24" s="2332"/>
    </row>
    <row r="25" spans="1:11" ht="13.5" thickBot="1" x14ac:dyDescent="0.25">
      <c r="A25" s="2323" t="s">
        <v>719</v>
      </c>
      <c r="B25" s="2355"/>
      <c r="C25" s="917"/>
      <c r="D25" s="917"/>
      <c r="E25" s="917"/>
      <c r="F25" s="1545">
        <f>SUM(C25+D25)-E25</f>
        <v>0</v>
      </c>
      <c r="G25" s="677"/>
    </row>
    <row r="26" spans="1:11" ht="13.5" thickTop="1" x14ac:dyDescent="0.2">
      <c r="A26" s="2321" t="s">
        <v>743</v>
      </c>
      <c r="B26" s="2322"/>
      <c r="C26" s="1547"/>
      <c r="D26" s="1547"/>
      <c r="E26" s="1547"/>
      <c r="F26" s="1548"/>
    </row>
    <row r="27" spans="1:11" ht="13.5" thickBot="1" x14ac:dyDescent="0.25">
      <c r="A27" s="2323" t="s">
        <v>1237</v>
      </c>
      <c r="B27" s="2324"/>
      <c r="C27" s="508"/>
      <c r="D27" s="508"/>
      <c r="E27" s="508"/>
      <c r="F27" s="1545">
        <f>SUM(C27+D27)-E27</f>
        <v>0</v>
      </c>
      <c r="G27" s="677"/>
    </row>
    <row r="28" spans="1:11" ht="7.5" customHeight="1" thickTop="1" x14ac:dyDescent="0.2">
      <c r="A28" s="544"/>
    </row>
    <row r="29" spans="1:11" ht="23.25" customHeight="1" x14ac:dyDescent="0.2">
      <c r="A29" s="2353" t="s">
        <v>666</v>
      </c>
      <c r="B29" s="235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2127</v>
      </c>
      <c r="B31" s="650">
        <v>42125</v>
      </c>
      <c r="C31" s="1092">
        <v>415000</v>
      </c>
      <c r="D31" s="1551">
        <v>7</v>
      </c>
      <c r="E31" s="1092">
        <v>310000</v>
      </c>
      <c r="F31" s="1092"/>
      <c r="G31" s="1092"/>
      <c r="H31" s="1092">
        <v>110000</v>
      </c>
      <c r="I31" s="1093">
        <f>((E31+F31)-H31)+G31</f>
        <v>200000</v>
      </c>
      <c r="J31" s="1092">
        <v>200000</v>
      </c>
      <c r="K31" s="117"/>
    </row>
    <row r="32" spans="1:11" ht="12" customHeight="1" x14ac:dyDescent="0.2">
      <c r="A32" s="1094" t="s">
        <v>2126</v>
      </c>
      <c r="B32" s="650">
        <v>42859</v>
      </c>
      <c r="C32" s="1092">
        <v>600000</v>
      </c>
      <c r="D32" s="1551">
        <v>7</v>
      </c>
      <c r="E32" s="1092"/>
      <c r="F32" s="1092">
        <v>600000</v>
      </c>
      <c r="G32" s="1092"/>
      <c r="H32" s="1092"/>
      <c r="I32" s="1093">
        <f>((E32+F32)-H32)+G32</f>
        <v>600000</v>
      </c>
      <c r="J32" s="1092">
        <v>523073</v>
      </c>
      <c r="K32" s="117"/>
    </row>
    <row r="33" spans="1:11" ht="12" customHeight="1" x14ac:dyDescent="0.2">
      <c r="A33" s="1094" t="s">
        <v>2170</v>
      </c>
      <c r="B33" s="650">
        <v>42856</v>
      </c>
      <c r="C33" s="1092">
        <v>45572</v>
      </c>
      <c r="D33" s="1551">
        <v>8</v>
      </c>
      <c r="E33" s="1092"/>
      <c r="F33" s="1092">
        <v>0</v>
      </c>
      <c r="G33" s="1092">
        <v>35634</v>
      </c>
      <c r="H33" s="1092"/>
      <c r="I33" s="1093">
        <f t="shared" ref="I33:I48" si="1">((E33+F33)-H33)+G33</f>
        <v>35634</v>
      </c>
      <c r="J33" s="1092">
        <v>35634</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1060572</v>
      </c>
      <c r="D49" s="1550"/>
      <c r="E49" s="1093">
        <f t="shared" ref="E49:J49" si="2">SUM(E31:E48)</f>
        <v>310000</v>
      </c>
      <c r="F49" s="1093">
        <f t="shared" si="2"/>
        <v>600000</v>
      </c>
      <c r="G49" s="1093">
        <f t="shared" si="2"/>
        <v>35634</v>
      </c>
      <c r="H49" s="1093">
        <f t="shared" si="2"/>
        <v>110000</v>
      </c>
      <c r="I49" s="1093">
        <f t="shared" si="2"/>
        <v>835634</v>
      </c>
      <c r="J49" s="1093">
        <f t="shared" si="2"/>
        <v>758707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2" t="s">
        <v>668</v>
      </c>
      <c r="C52" s="2343"/>
      <c r="D52" s="2343"/>
      <c r="E52" s="123" t="s">
        <v>989</v>
      </c>
      <c r="F52" s="2344" t="s">
        <v>2128</v>
      </c>
      <c r="G52" s="2345"/>
      <c r="H52" s="117"/>
      <c r="I52" s="117"/>
      <c r="J52" s="120"/>
    </row>
    <row r="53" spans="1:11" ht="11.25" customHeight="1" x14ac:dyDescent="0.2">
      <c r="A53" s="745" t="s">
        <v>1064</v>
      </c>
      <c r="B53" s="124" t="s">
        <v>1105</v>
      </c>
      <c r="C53" s="120"/>
      <c r="D53" s="116"/>
      <c r="E53" s="123" t="s">
        <v>576</v>
      </c>
      <c r="F53" s="2346" t="s">
        <v>2171</v>
      </c>
      <c r="G53" s="2347"/>
      <c r="H53" s="117"/>
      <c r="I53" s="117"/>
      <c r="J53" s="120"/>
    </row>
    <row r="54" spans="1:11" ht="11.25" customHeight="1" x14ac:dyDescent="0.2">
      <c r="A54" s="746"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&amp;F&amp;RThe notes to the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34" sqref="B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59" t="s">
        <v>1875</v>
      </c>
      <c r="B2" s="2360"/>
      <c r="C2" s="2360"/>
      <c r="D2" s="2360"/>
      <c r="E2" s="2361"/>
      <c r="F2" s="1826" t="s">
        <v>1055</v>
      </c>
      <c r="G2" s="1827" t="s">
        <v>100</v>
      </c>
      <c r="H2" s="1827" t="s">
        <v>471</v>
      </c>
      <c r="I2" s="1827" t="s">
        <v>1354</v>
      </c>
      <c r="J2" s="1827" t="s">
        <v>1000</v>
      </c>
      <c r="K2" s="1827" t="s">
        <v>144</v>
      </c>
    </row>
    <row r="3" spans="1:11" x14ac:dyDescent="0.2">
      <c r="A3" s="2362" t="s">
        <v>1998</v>
      </c>
      <c r="B3" s="2363"/>
      <c r="C3" s="2363"/>
      <c r="D3" s="2363"/>
      <c r="E3" s="2364"/>
      <c r="F3" s="254"/>
      <c r="G3" s="559"/>
      <c r="H3" s="559"/>
      <c r="I3" s="559"/>
      <c r="J3" s="1205"/>
      <c r="K3" s="1205"/>
    </row>
    <row r="4" spans="1:11" x14ac:dyDescent="0.2">
      <c r="A4" s="2365" t="s">
        <v>427</v>
      </c>
      <c r="B4" s="2366"/>
      <c r="C4" s="2366"/>
      <c r="D4" s="2366"/>
      <c r="E4" s="2343"/>
      <c r="F4" s="546"/>
      <c r="G4" s="567"/>
      <c r="H4" s="566"/>
      <c r="I4" s="567"/>
      <c r="J4" s="1183"/>
      <c r="K4" s="1183"/>
    </row>
    <row r="5" spans="1:11" ht="13.5" customHeight="1" x14ac:dyDescent="0.2">
      <c r="A5" s="2376" t="s">
        <v>1236</v>
      </c>
      <c r="B5" s="2377"/>
      <c r="C5" s="2377"/>
      <c r="D5" s="2377"/>
      <c r="E5" s="2378"/>
      <c r="F5" s="1139" t="s">
        <v>992</v>
      </c>
      <c r="G5" s="565"/>
      <c r="H5" s="559">
        <f>'Revenues 9-14'!C7</f>
        <v>32187</v>
      </c>
      <c r="I5" s="1202"/>
      <c r="J5" s="1173"/>
      <c r="K5" s="1173"/>
    </row>
    <row r="6" spans="1:11" x14ac:dyDescent="0.2">
      <c r="A6" s="1828" t="s">
        <v>816</v>
      </c>
      <c r="B6" s="1829"/>
      <c r="C6" s="1829"/>
      <c r="D6" s="1829"/>
      <c r="E6" s="1830"/>
      <c r="F6" s="255" t="s">
        <v>993</v>
      </c>
      <c r="G6" s="559"/>
      <c r="H6" s="559"/>
      <c r="I6" s="559"/>
      <c r="J6" s="1205">
        <v>2813</v>
      </c>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152901</v>
      </c>
      <c r="K8" s="1183"/>
    </row>
    <row r="9" spans="1:11" x14ac:dyDescent="0.2">
      <c r="A9" s="643" t="s">
        <v>144</v>
      </c>
      <c r="B9" s="1831"/>
      <c r="C9" s="1831"/>
      <c r="D9" s="1831"/>
      <c r="E9" s="1832"/>
      <c r="F9" s="255" t="s">
        <v>997</v>
      </c>
      <c r="G9" s="564"/>
      <c r="H9" s="565"/>
      <c r="I9" s="565"/>
      <c r="J9" s="1203"/>
      <c r="K9" s="1205">
        <v>4320</v>
      </c>
    </row>
    <row r="10" spans="1:11" ht="12" customHeight="1" x14ac:dyDescent="0.2">
      <c r="A10" s="2379" t="s">
        <v>1841</v>
      </c>
      <c r="B10" s="2356"/>
      <c r="C10" s="2356"/>
      <c r="D10" s="2356"/>
      <c r="E10" s="2380"/>
      <c r="F10" s="1271" t="s">
        <v>1008</v>
      </c>
      <c r="G10" s="564"/>
      <c r="H10" s="1272"/>
      <c r="I10" s="559"/>
      <c r="J10" s="1205"/>
      <c r="K10" s="1205"/>
    </row>
    <row r="11" spans="1:11" x14ac:dyDescent="0.2">
      <c r="A11" s="2376" t="s">
        <v>166</v>
      </c>
      <c r="B11" s="2377"/>
      <c r="C11" s="2377"/>
      <c r="D11" s="2377"/>
      <c r="E11" s="237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32187</v>
      </c>
      <c r="I12" s="560">
        <f>SUM(I5:I11)</f>
        <v>0</v>
      </c>
      <c r="J12" s="560">
        <f>SUM(J5:J11)</f>
        <v>155714</v>
      </c>
      <c r="K12" s="560">
        <f>SUM(K5:K11)</f>
        <v>4320</v>
      </c>
    </row>
    <row r="13" spans="1:11" ht="12.75" customHeight="1" thickTop="1" x14ac:dyDescent="0.2">
      <c r="A13" s="2367" t="s">
        <v>428</v>
      </c>
      <c r="B13" s="2368"/>
      <c r="C13" s="2368"/>
      <c r="D13" s="2368"/>
      <c r="E13" s="2369"/>
      <c r="F13" s="1140"/>
      <c r="G13" s="561"/>
      <c r="H13" s="562"/>
      <c r="I13" s="563"/>
      <c r="J13" s="563"/>
      <c r="K13" s="563"/>
    </row>
    <row r="14" spans="1:11" x14ac:dyDescent="0.2">
      <c r="A14" s="2384" t="s">
        <v>524</v>
      </c>
      <c r="B14" s="2384"/>
      <c r="C14" s="2384"/>
      <c r="D14" s="2384"/>
      <c r="E14" s="2385"/>
      <c r="F14" s="256" t="s">
        <v>998</v>
      </c>
      <c r="G14" s="564"/>
      <c r="H14" s="559">
        <f>'Expenditures 15-22'!K8</f>
        <v>142090</v>
      </c>
      <c r="I14" s="565"/>
      <c r="J14" s="1173"/>
      <c r="K14" s="1205">
        <v>33825</v>
      </c>
    </row>
    <row r="15" spans="1:11" x14ac:dyDescent="0.2">
      <c r="A15" s="2377" t="s">
        <v>5</v>
      </c>
      <c r="B15" s="2377"/>
      <c r="C15" s="2377"/>
      <c r="D15" s="2377"/>
      <c r="E15" s="2378"/>
      <c r="F15" s="256" t="s">
        <v>999</v>
      </c>
      <c r="G15" s="565"/>
      <c r="H15" s="559"/>
      <c r="I15" s="559"/>
      <c r="J15" s="1205"/>
      <c r="K15" s="1205"/>
    </row>
    <row r="16" spans="1:11" ht="12.75" customHeight="1" x14ac:dyDescent="0.2">
      <c r="A16" s="2377" t="s">
        <v>336</v>
      </c>
      <c r="B16" s="2377"/>
      <c r="C16" s="2377"/>
      <c r="D16" s="2377"/>
      <c r="E16" s="237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0" t="s">
        <v>426</v>
      </c>
      <c r="B18" s="2371"/>
      <c r="C18" s="2371"/>
      <c r="D18" s="2371"/>
      <c r="E18" s="2372"/>
      <c r="F18" s="256" t="s">
        <v>1085</v>
      </c>
      <c r="G18" s="564"/>
      <c r="H18" s="564"/>
      <c r="I18" s="564"/>
      <c r="J18" s="1205">
        <v>10062</v>
      </c>
      <c r="K18" s="1191"/>
    </row>
    <row r="19" spans="1:11" ht="25.5" customHeight="1" x14ac:dyDescent="0.2">
      <c r="A19" s="2387" t="s">
        <v>2000</v>
      </c>
      <c r="B19" s="2387"/>
      <c r="C19" s="2387"/>
      <c r="D19" s="2387"/>
      <c r="E19" s="2388"/>
      <c r="F19" s="256" t="s">
        <v>1086</v>
      </c>
      <c r="G19" s="564"/>
      <c r="H19" s="564"/>
      <c r="I19" s="564"/>
      <c r="J19" s="1205">
        <v>110000</v>
      </c>
      <c r="K19" s="1191"/>
    </row>
    <row r="20" spans="1:11" ht="12.75" customHeight="1" x14ac:dyDescent="0.2">
      <c r="A20" s="2389" t="s">
        <v>1840</v>
      </c>
      <c r="B20" s="2390"/>
      <c r="C20" s="2390"/>
      <c r="D20" s="2390"/>
      <c r="E20" s="2391"/>
      <c r="F20" s="256" t="s">
        <v>1087</v>
      </c>
      <c r="G20" s="564"/>
      <c r="H20" s="564"/>
      <c r="I20" s="564"/>
      <c r="J20" s="1205">
        <v>500</v>
      </c>
      <c r="K20" s="1191"/>
    </row>
    <row r="21" spans="1:11" ht="12.75" customHeight="1" thickBot="1" x14ac:dyDescent="0.25">
      <c r="A21" s="1200" t="s">
        <v>724</v>
      </c>
      <c r="B21" s="1198"/>
      <c r="C21" s="1198"/>
      <c r="D21" s="1198"/>
      <c r="E21" s="1198"/>
      <c r="F21" s="545"/>
      <c r="G21" s="1188"/>
      <c r="H21" s="1199"/>
      <c r="I21" s="1199"/>
      <c r="J21" s="1204">
        <f>SUM(J18:J20)</f>
        <v>120562</v>
      </c>
      <c r="K21" s="1189"/>
    </row>
    <row r="22" spans="1:11" ht="13.5" thickTop="1" x14ac:dyDescent="0.2">
      <c r="A22" s="2356" t="s">
        <v>1842</v>
      </c>
      <c r="B22" s="2356"/>
      <c r="C22" s="2356"/>
      <c r="D22" s="2356"/>
      <c r="E22" s="238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142090</v>
      </c>
      <c r="I23" s="560">
        <f>SUM(I14:I16,I21,I22)</f>
        <v>0</v>
      </c>
      <c r="J23" s="560">
        <f>SUM(J14:J16,J21,J22)</f>
        <v>120562</v>
      </c>
      <c r="K23" s="560">
        <f>SUM(K14:K16,K21,K22)</f>
        <v>33825</v>
      </c>
    </row>
    <row r="24" spans="1:11" ht="12.75" customHeight="1" thickTop="1" thickBot="1" x14ac:dyDescent="0.25">
      <c r="A24" s="1232" t="s">
        <v>1999</v>
      </c>
      <c r="B24" s="1200"/>
      <c r="C24" s="1200"/>
      <c r="D24" s="1200"/>
      <c r="E24" s="1234"/>
      <c r="F24" s="1235"/>
      <c r="G24" s="1207">
        <f>SUM(G3,G12)-G23</f>
        <v>0</v>
      </c>
      <c r="H24" s="1207">
        <f>SUM(H3,H12)-H23</f>
        <v>-109903</v>
      </c>
      <c r="I24" s="1207">
        <f>SUM(I3,I12)-I23</f>
        <v>0</v>
      </c>
      <c r="J24" s="1207">
        <f>SUM(J3,J12)-J23</f>
        <v>35152</v>
      </c>
      <c r="K24" s="1207">
        <f>SUM(K3,K12)-K23</f>
        <v>-29505</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-109903</v>
      </c>
      <c r="I26" s="1209">
        <f>I24-I25</f>
        <v>0</v>
      </c>
      <c r="J26" s="1209">
        <f>J24-J25</f>
        <v>35152</v>
      </c>
      <c r="K26" s="1209">
        <f>K24-K25</f>
        <v>-29505</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1"/>
      <c r="I31" s="2382"/>
      <c r="J31" s="2382"/>
      <c r="K31" s="2382"/>
    </row>
    <row r="32" spans="1:11" x14ac:dyDescent="0.2">
      <c r="A32" s="58"/>
      <c r="B32" s="9"/>
      <c r="C32" s="9"/>
      <c r="D32" s="9"/>
      <c r="E32" s="548"/>
      <c r="F32" s="1146" t="s">
        <v>620</v>
      </c>
      <c r="G32" s="568"/>
      <c r="H32" s="2383"/>
      <c r="I32" s="2382"/>
      <c r="J32" s="2382"/>
      <c r="K32" s="2382"/>
    </row>
    <row r="33" spans="1:11" x14ac:dyDescent="0.2">
      <c r="A33" s="1729" t="s">
        <v>1839</v>
      </c>
      <c r="B33" s="112"/>
      <c r="C33" s="112"/>
      <c r="D33" s="112"/>
      <c r="E33" s="112"/>
      <c r="F33" s="112"/>
      <c r="G33" s="569"/>
      <c r="H33" s="2383"/>
      <c r="I33" s="2382"/>
      <c r="J33" s="2382"/>
      <c r="K33" s="238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57"/>
      <c r="C41" s="2357"/>
      <c r="D41" s="2357"/>
      <c r="E41" s="2357"/>
      <c r="F41" s="235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&amp;F&amp;RThe notes to the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34" sqref="B3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2"/>
      <c r="K1" s="2393"/>
      <c r="L1" s="2393"/>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22782</v>
      </c>
      <c r="D5" s="634"/>
      <c r="E5" s="634"/>
      <c r="F5" s="1057">
        <f>(C5+D5)-E5</f>
        <v>22782</v>
      </c>
      <c r="G5" s="630"/>
      <c r="H5" s="636"/>
      <c r="I5" s="636"/>
      <c r="J5" s="636"/>
      <c r="K5" s="641"/>
      <c r="L5" s="1056">
        <f>F5-K5</f>
        <v>22782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3160658</v>
      </c>
      <c r="D8" s="635">
        <v>11918</v>
      </c>
      <c r="E8" s="635"/>
      <c r="F8" s="1057">
        <f>(C8+D8)-E8</f>
        <v>3172576</v>
      </c>
      <c r="G8" s="631">
        <v>50</v>
      </c>
      <c r="H8" s="571">
        <v>2245629</v>
      </c>
      <c r="I8" s="571">
        <v>62642</v>
      </c>
      <c r="J8" s="571"/>
      <c r="K8" s="1056">
        <f>(H8+I8)-J8</f>
        <v>2308271</v>
      </c>
      <c r="L8" s="1056">
        <f>F8-K8</f>
        <v>864305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287616</v>
      </c>
      <c r="D12" s="635">
        <v>1300</v>
      </c>
      <c r="E12" s="635"/>
      <c r="F12" s="1057">
        <f>(C12+D12)-E12</f>
        <v>288916</v>
      </c>
      <c r="G12" s="631">
        <v>10</v>
      </c>
      <c r="H12" s="571">
        <v>251711</v>
      </c>
      <c r="I12" s="571">
        <v>11473</v>
      </c>
      <c r="J12" s="571"/>
      <c r="K12" s="1056">
        <f>(H12+I12)-J12</f>
        <v>263184</v>
      </c>
      <c r="L12" s="1056">
        <f>F12-K12</f>
        <v>25732</v>
      </c>
    </row>
    <row r="13" spans="1:14" ht="14.25" thickTop="1" thickBot="1" x14ac:dyDescent="0.25">
      <c r="A13" s="646" t="s">
        <v>1312</v>
      </c>
      <c r="B13" s="284">
        <v>252</v>
      </c>
      <c r="C13" s="635">
        <v>739170</v>
      </c>
      <c r="D13" s="635">
        <v>115354</v>
      </c>
      <c r="E13" s="635">
        <v>45050</v>
      </c>
      <c r="F13" s="1057">
        <f>(C13+D13)-E13</f>
        <v>809474</v>
      </c>
      <c r="G13" s="631">
        <v>5</v>
      </c>
      <c r="H13" s="571">
        <v>612966</v>
      </c>
      <c r="I13" s="571">
        <v>77059</v>
      </c>
      <c r="J13" s="571">
        <v>45050</v>
      </c>
      <c r="K13" s="1056">
        <f>(H13+I13)-J13</f>
        <v>644975</v>
      </c>
      <c r="L13" s="1056">
        <f>F13-K13</f>
        <v>164499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111155</v>
      </c>
      <c r="E15" s="635"/>
      <c r="F15" s="1057">
        <f>(C15+D15)-E15</f>
        <v>111155</v>
      </c>
      <c r="G15" s="632" t="s">
        <v>1008</v>
      </c>
      <c r="H15" s="633"/>
      <c r="I15" s="633"/>
      <c r="J15" s="633"/>
      <c r="K15" s="633"/>
      <c r="L15" s="1056">
        <f>F15-K15</f>
        <v>111155</v>
      </c>
    </row>
    <row r="16" spans="1:14" ht="15" customHeight="1" thickTop="1" thickBot="1" x14ac:dyDescent="0.25">
      <c r="A16" s="830" t="s">
        <v>729</v>
      </c>
      <c r="B16" s="864">
        <v>200</v>
      </c>
      <c r="C16" s="637">
        <f>SUM(C3,C5:C6,C8:C10,C12:C15)</f>
        <v>4210226</v>
      </c>
      <c r="D16" s="637">
        <f>SUM(D3,D5:D6,D8:D10,D12:D15)</f>
        <v>239727</v>
      </c>
      <c r="E16" s="637">
        <f>SUM(E3,E5:E6,E8:E10,E12:E15)</f>
        <v>45050</v>
      </c>
      <c r="F16" s="637">
        <f>SUM(F3,F5:F6,F8:F10,F12:F15)</f>
        <v>4404903</v>
      </c>
      <c r="G16" s="631"/>
      <c r="H16" s="637">
        <f>SUM(H3,H6,H8:H10,H12:H14,)</f>
        <v>3110306</v>
      </c>
      <c r="I16" s="637">
        <f>SUM(I3,I6,I8:I10,I12:I14,)</f>
        <v>151174</v>
      </c>
      <c r="J16" s="637">
        <f>SUM(J3,J6,J8:J10,J12:J14,)</f>
        <v>45050</v>
      </c>
      <c r="K16" s="1057">
        <f>(H16+I16)-J16</f>
        <v>3216430</v>
      </c>
      <c r="L16" s="1057">
        <f>F16-K16</f>
        <v>1188473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151174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&amp;F&amp;RThe notes to the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34" sqref="B34"/>
      <selection pane="bottomLeft" activeCell="B34" sqref="B3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2015</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3104736</v>
      </c>
      <c r="G8" s="355"/>
    </row>
    <row r="9" spans="1:7" ht="12" customHeight="1" x14ac:dyDescent="0.2">
      <c r="A9" s="357" t="s">
        <v>528</v>
      </c>
      <c r="B9" s="934" t="s">
        <v>1805</v>
      </c>
      <c r="C9" s="356"/>
      <c r="D9" s="357" t="s">
        <v>580</v>
      </c>
      <c r="E9" s="575"/>
      <c r="F9" s="936">
        <f>'Expenditures 15-22'!K150</f>
        <v>484467</v>
      </c>
      <c r="G9" s="937"/>
    </row>
    <row r="10" spans="1:7" ht="12" customHeight="1" x14ac:dyDescent="0.2">
      <c r="A10" s="357" t="s">
        <v>578</v>
      </c>
      <c r="B10" s="934" t="s">
        <v>1806</v>
      </c>
      <c r="C10" s="356"/>
      <c r="D10" s="357" t="s">
        <v>580</v>
      </c>
      <c r="E10" s="575"/>
      <c r="F10" s="936">
        <f>'Expenditures 15-22'!K168</f>
        <v>120563</v>
      </c>
      <c r="G10" s="937"/>
    </row>
    <row r="11" spans="1:7" ht="12" customHeight="1" x14ac:dyDescent="0.2">
      <c r="A11" s="357" t="s">
        <v>529</v>
      </c>
      <c r="B11" s="934" t="s">
        <v>1807</v>
      </c>
      <c r="C11" s="356"/>
      <c r="D11" s="357" t="s">
        <v>580</v>
      </c>
      <c r="E11" s="575"/>
      <c r="F11" s="936">
        <f>'Expenditures 15-22'!K204</f>
        <v>315460</v>
      </c>
      <c r="G11" s="937"/>
    </row>
    <row r="12" spans="1:7" ht="12" customHeight="1" x14ac:dyDescent="0.2">
      <c r="A12" s="357" t="s">
        <v>530</v>
      </c>
      <c r="B12" s="934" t="s">
        <v>1808</v>
      </c>
      <c r="C12" s="356"/>
      <c r="D12" s="357" t="s">
        <v>580</v>
      </c>
      <c r="E12" s="575"/>
      <c r="F12" s="936">
        <f>'Expenditures 15-22'!K288</f>
        <v>185156</v>
      </c>
      <c r="G12" s="937"/>
    </row>
    <row r="13" spans="1:7" ht="12" customHeight="1" x14ac:dyDescent="0.2">
      <c r="A13" s="357" t="s">
        <v>112</v>
      </c>
      <c r="B13" s="934" t="s">
        <v>1809</v>
      </c>
      <c r="C13" s="356"/>
      <c r="D13" s="357" t="s">
        <v>580</v>
      </c>
      <c r="E13" s="575"/>
      <c r="F13" s="936">
        <f>'Expenditures 15-22'!K331</f>
        <v>67341</v>
      </c>
      <c r="G13" s="938"/>
    </row>
    <row r="14" spans="1:7" ht="12" customHeight="1" thickBot="1" x14ac:dyDescent="0.25">
      <c r="A14" s="939"/>
      <c r="B14" s="576"/>
      <c r="C14" s="577"/>
      <c r="D14" s="994" t="s">
        <v>580</v>
      </c>
      <c r="E14" s="588" t="s">
        <v>1112</v>
      </c>
      <c r="F14" s="940">
        <f>SUM(F8:F13)</f>
        <v>4277723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95681</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56124</v>
      </c>
      <c r="G53" s="355"/>
    </row>
    <row r="54" spans="1:7" ht="12" customHeight="1" x14ac:dyDescent="0.2">
      <c r="A54" s="357" t="s">
        <v>527</v>
      </c>
      <c r="B54" s="357" t="s">
        <v>1817</v>
      </c>
      <c r="C54" s="955" t="s">
        <v>1138</v>
      </c>
      <c r="D54" s="951" t="s">
        <v>1278</v>
      </c>
      <c r="E54" s="575"/>
      <c r="F54" s="1098">
        <f>'Expenditures 15-22'!G114</f>
        <v>20584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29604</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110000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88520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4338</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404851</v>
      </c>
      <c r="G75" s="355"/>
    </row>
    <row r="76" spans="1:8" s="961" customFormat="1" ht="12" customHeight="1" thickTop="1" thickBot="1" x14ac:dyDescent="0.25">
      <c r="A76" s="581"/>
      <c r="B76" s="579"/>
      <c r="C76" s="580"/>
      <c r="D76" s="960" t="s">
        <v>1792</v>
      </c>
      <c r="E76" s="591"/>
      <c r="F76" s="1104">
        <f>(F14-F75)</f>
        <v>3872872</v>
      </c>
      <c r="G76" s="357"/>
    </row>
    <row r="77" spans="1:8" s="961" customFormat="1" ht="12" customHeight="1" thickTop="1" x14ac:dyDescent="0.2">
      <c r="A77" s="582"/>
      <c r="B77" s="579"/>
      <c r="C77" s="580"/>
      <c r="D77" s="960" t="s">
        <v>2029</v>
      </c>
      <c r="E77" s="591"/>
      <c r="F77" s="1566">
        <v>253.57</v>
      </c>
      <c r="G77" s="358"/>
      <c r="H77" s="357"/>
    </row>
    <row r="78" spans="1:8" s="961" customFormat="1" ht="12" customHeight="1" thickBot="1" x14ac:dyDescent="0.25">
      <c r="A78" s="583"/>
      <c r="B78" s="579"/>
      <c r="C78" s="580"/>
      <c r="D78" s="960" t="s">
        <v>1859</v>
      </c>
      <c r="E78" s="591" t="s">
        <v>1112</v>
      </c>
      <c r="F78" s="1105">
        <f>IF(F77&gt;0,F76/F77," Complete Line 77")</f>
        <v>15273.384075403243</v>
      </c>
      <c r="G78" s="357"/>
    </row>
    <row r="79" spans="1:8" s="961" customFormat="1" ht="12" thickTop="1" x14ac:dyDescent="0.2">
      <c r="A79" s="382"/>
      <c r="B79" s="357"/>
      <c r="C79" s="356"/>
      <c r="D79" s="578"/>
      <c r="E79" s="575"/>
      <c r="F79" s="962"/>
      <c r="G79" s="357"/>
    </row>
    <row r="80" spans="1:8" s="961" customFormat="1" ht="12" thickBot="1" x14ac:dyDescent="0.25">
      <c r="A80" s="2394" t="s">
        <v>1293</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80266</v>
      </c>
      <c r="G93" s="969"/>
    </row>
    <row r="94" spans="1:7" ht="12" customHeight="1" x14ac:dyDescent="0.2">
      <c r="A94" s="970" t="s">
        <v>146</v>
      </c>
      <c r="B94" s="970" t="s">
        <v>182</v>
      </c>
      <c r="C94" s="967">
        <v>1700</v>
      </c>
      <c r="D94" s="976" t="str">
        <f>'Revenues 9-14'!A82</f>
        <v>Total District/School Activity Income</v>
      </c>
      <c r="E94" s="383"/>
      <c r="F94" s="1063">
        <f>SUM('Revenues 9-14'!C82,'Revenues 9-14'!D82)</f>
        <v>16321</v>
      </c>
      <c r="G94" s="969"/>
    </row>
    <row r="95" spans="1:7" ht="12" customHeight="1" x14ac:dyDescent="0.2">
      <c r="A95" s="970" t="s">
        <v>527</v>
      </c>
      <c r="B95" s="970" t="s">
        <v>183</v>
      </c>
      <c r="C95" s="967">
        <f>'Revenues 9-14'!B84</f>
        <v>1811</v>
      </c>
      <c r="D95" s="968" t="str">
        <f>'Revenues 9-14'!A84</f>
        <v>Rentals - Regular Textbooks</v>
      </c>
      <c r="E95" s="383"/>
      <c r="F95" s="1063">
        <f>'Revenues 9-14'!C84</f>
        <v>5733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42909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186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4320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59707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49160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33025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4157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44307</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340091</v>
      </c>
    </row>
    <row r="176" spans="1:7" ht="12" customHeight="1" x14ac:dyDescent="0.2">
      <c r="A176" s="584"/>
      <c r="B176" s="585"/>
      <c r="C176" s="586"/>
      <c r="D176" s="992" t="s">
        <v>1856</v>
      </c>
      <c r="E176" s="1046"/>
      <c r="F176" s="1108">
        <f>'PCTC-OEPP 28-29'!F76-F175</f>
        <v>3532781</v>
      </c>
    </row>
    <row r="177" spans="1:7" ht="12" customHeight="1" x14ac:dyDescent="0.2">
      <c r="A177" s="584"/>
      <c r="B177" s="585"/>
      <c r="C177" s="586"/>
      <c r="D177" s="992" t="s">
        <v>2013</v>
      </c>
      <c r="E177" s="1046"/>
      <c r="F177" s="1108">
        <f>'Cap Outlay Deprec 27'!I18</f>
        <v>151174</v>
      </c>
    </row>
    <row r="178" spans="1:7" ht="12" customHeight="1" x14ac:dyDescent="0.2">
      <c r="A178" s="584"/>
      <c r="B178" s="585"/>
      <c r="C178" s="586"/>
      <c r="D178" s="992" t="s">
        <v>1858</v>
      </c>
      <c r="E178" s="1046"/>
      <c r="F178" s="1108">
        <f>F176+F177</f>
        <v>3683955</v>
      </c>
    </row>
    <row r="179" spans="1:7" ht="12" customHeight="1" x14ac:dyDescent="0.2">
      <c r="A179" s="584"/>
      <c r="B179" s="587"/>
      <c r="C179" s="586"/>
      <c r="D179" s="992" t="s">
        <v>2014</v>
      </c>
      <c r="E179" s="1046"/>
      <c r="F179" s="1109">
        <f>'PCTC-OEPP 28-29'!F77</f>
        <v>253.57</v>
      </c>
      <c r="G179" s="68"/>
    </row>
    <row r="180" spans="1:7" ht="12" customHeight="1" thickBot="1" x14ac:dyDescent="0.25">
      <c r="A180" s="584"/>
      <c r="B180" s="587"/>
      <c r="C180" s="586"/>
      <c r="D180" s="992" t="s">
        <v>1935</v>
      </c>
      <c r="E180" s="1046" t="s">
        <v>1936</v>
      </c>
      <c r="F180" s="1110">
        <f>F178/F179</f>
        <v>14528.355089324446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&amp;F&amp;RThe notes to the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4" sqref="B3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1631</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73050</v>
      </c>
      <c r="F10" s="856"/>
      <c r="G10" s="1111"/>
      <c r="H10" s="215"/>
      <c r="I10" s="215"/>
    </row>
    <row r="11" spans="1:9" s="2" customFormat="1" ht="22.5" customHeight="1" x14ac:dyDescent="0.2">
      <c r="A11" s="2410" t="s">
        <v>2091</v>
      </c>
      <c r="B11" s="2411"/>
      <c r="C11" s="2411"/>
      <c r="D11" s="2412"/>
      <c r="E11" s="1995">
        <v>9185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2213232</v>
      </c>
      <c r="F19" s="763"/>
      <c r="G19" s="765">
        <f>'Expenditures 15-22'!K33-SUM('Expenditures 15-22'!G33,'Expenditures 15-22'!I33)+'Expenditures 15-22'!D223</f>
        <v>2213232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188107</v>
      </c>
      <c r="F21" s="763"/>
      <c r="G21" s="765">
        <f>'Expenditures 15-22'!K42-SUM('Expenditures 15-22'!G42,'Expenditures 15-22'!I42)+'Expenditures 15-22'!K120-SUM('Expenditures 15-22'!G120,'Expenditures 15-22'!I120)+'Expenditures 15-22'!K174-SUM('Expenditures 15-22'!G174,'Expenditures 15-22'!I174)+'Expenditures 15-22'!D232</f>
        <v>188107</v>
      </c>
      <c r="H21" s="285"/>
      <c r="I21" s="215"/>
    </row>
    <row r="22" spans="1:9" s="2" customFormat="1" ht="12" customHeight="1" x14ac:dyDescent="0.2">
      <c r="A22" s="762" t="s">
        <v>644</v>
      </c>
      <c r="B22" s="758"/>
      <c r="C22" s="757">
        <v>2200</v>
      </c>
      <c r="D22" s="763"/>
      <c r="E22" s="764">
        <f>'Expenditures 15-22'!K47-SUM('Expenditures 15-22'!G47,'Expenditures 15-22'!I47)+'Expenditures 15-22'!D237</f>
        <v>139215</v>
      </c>
      <c r="F22" s="763"/>
      <c r="G22" s="765">
        <f>'Expenditures 15-22'!K47-SUM('Expenditures 15-22'!G47,'Expenditures 15-22'!I47)+'Expenditures 15-22'!D237</f>
        <v>139215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202473</v>
      </c>
      <c r="F23" s="763"/>
      <c r="G23" s="764">
        <f>'Expenditures 15-22'!K53-SUM('Expenditures 15-22'!G53,'Expenditures 15-22'!I53)+'Expenditures 15-22'!D251+'Expenditures 15-22'!K323-SUM('Expenditures 15-22'!G323,'Expenditures 15-22'!I323)</f>
        <v>202473</v>
      </c>
      <c r="H23" s="285"/>
      <c r="I23" s="215"/>
    </row>
    <row r="24" spans="1:9" s="2" customFormat="1" ht="12" customHeight="1" x14ac:dyDescent="0.2">
      <c r="A24" s="762" t="s">
        <v>646</v>
      </c>
      <c r="B24" s="758"/>
      <c r="C24" s="757">
        <v>2400</v>
      </c>
      <c r="D24" s="763"/>
      <c r="E24" s="764">
        <f>'Expenditures 15-22'!K57-SUM('Expenditures 15-22'!G57,'Expenditures 15-22'!I57)+'Expenditures 15-22'!D255</f>
        <v>134303</v>
      </c>
      <c r="F24" s="763"/>
      <c r="G24" s="765">
        <f>'Expenditures 15-22'!K57-SUM('Expenditures 15-22'!G57,'Expenditures 15-22'!I57)+'Expenditures 15-22'!D255</f>
        <v>134303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64733</v>
      </c>
      <c r="E27" s="764">
        <f>E8</f>
        <v>0</v>
      </c>
      <c r="F27" s="764">
        <f>'Expenditures 15-22'!K60-SUM('Expenditures 15-22'!G60,'Expenditures 15-22'!I60)+'Expenditures 15-22'!D258-E8</f>
        <v>64733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490139</v>
      </c>
      <c r="F28" s="767">
        <f>'Expenditures 15-22'!K61-SUM('Expenditures 15-22'!G61,'Expenditures 15-22'!I61)+'Expenditures 15-22'!K124-SUM('Expenditures 15-22'!G124,'Expenditures 15-22'!I124)+'Expenditures 15-22'!D260-E9</f>
        <v>490139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254658</v>
      </c>
      <c r="F29" s="763"/>
      <c r="G29" s="765">
        <f>'Expenditures 15-22'!K62-SUM('Expenditures 15-22'!G62,'Expenditures 15-22'!I62)+'Expenditures 15-22'!K125-SUM('Expenditures 15-22'!G125,'Expenditures 15-22'!I125)+'Expenditures 15-22'!K176-SUM('Expenditures 15-22'!G176,'Expenditures 15-22'!I176)+'Expenditures 15-22'!D261</f>
        <v>254658</v>
      </c>
      <c r="H29" s="391"/>
    </row>
    <row r="30" spans="1:9" ht="12" customHeight="1" x14ac:dyDescent="0.2">
      <c r="A30" s="762" t="s">
        <v>106</v>
      </c>
      <c r="B30" s="760"/>
      <c r="C30" s="757">
        <v>2560</v>
      </c>
      <c r="D30" s="763"/>
      <c r="E30" s="764">
        <f>'Expenditures 15-22'!K63-SUM('Expenditures 15-22'!G63,'Expenditures 15-22'!I63)+'Expenditures 15-22'!D262-E10</f>
        <v>194828</v>
      </c>
      <c r="F30" s="763"/>
      <c r="G30" s="764">
        <f>'Expenditures 15-22'!K63-SUM('Expenditures 15-22'!G63,'Expenditures 15-22'!I63)+'Expenditures 15-22'!D262-E10</f>
        <v>194828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7590</v>
      </c>
      <c r="F38" s="763"/>
      <c r="G38" s="764">
        <f>'Expenditures 15-22'!K73-SUM('Expenditures 15-22'!G73,'Expenditures 15-22'!I73)+'Expenditures 15-22'!K128-SUM('Expenditures 15-22'!G128,'Expenditures 15-22'!I128)+'Expenditures 15-22'!K177-SUM('Expenditures 15-22'!G177,'Expenditures 15-22'!I177)+'Expenditures 15-22'!D272</f>
        <v>7590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64733</v>
      </c>
      <c r="E40" s="767">
        <f>SUM(E19:E39)</f>
        <v>3824545</v>
      </c>
      <c r="F40" s="767">
        <f>SUM(F19:F39)</f>
        <v>554872</v>
      </c>
      <c r="G40" s="767">
        <f>SUM(G19:G39)</f>
        <v>3334406</v>
      </c>
    </row>
    <row r="41" spans="1:7" x14ac:dyDescent="0.2">
      <c r="A41" s="285"/>
      <c r="B41" s="215"/>
      <c r="C41" s="286"/>
      <c r="D41" s="2408" t="s">
        <v>602</v>
      </c>
      <c r="E41" s="2409"/>
      <c r="F41" s="771" t="s">
        <v>603</v>
      </c>
      <c r="G41" s="778"/>
    </row>
    <row r="42" spans="1:7" ht="12" customHeight="1" x14ac:dyDescent="0.2">
      <c r="A42" s="285"/>
      <c r="B42" s="215"/>
      <c r="C42" s="286"/>
      <c r="D42" s="772" t="s">
        <v>551</v>
      </c>
      <c r="E42" s="768">
        <f>D40</f>
        <v>64733</v>
      </c>
      <c r="F42" s="772" t="s">
        <v>553</v>
      </c>
      <c r="G42" s="768">
        <f>F40</f>
        <v>554872</v>
      </c>
    </row>
    <row r="43" spans="1:7" ht="12" customHeight="1" x14ac:dyDescent="0.2">
      <c r="A43" s="285"/>
      <c r="B43" s="215"/>
      <c r="C43" s="286"/>
      <c r="D43" s="772" t="s">
        <v>552</v>
      </c>
      <c r="E43" s="768">
        <f>E40</f>
        <v>3824545</v>
      </c>
      <c r="F43" s="772" t="s">
        <v>552</v>
      </c>
      <c r="G43" s="768">
        <f>G40</f>
        <v>3334406</v>
      </c>
    </row>
    <row r="44" spans="1:7" ht="12" customHeight="1" x14ac:dyDescent="0.2">
      <c r="A44" s="285"/>
      <c r="B44" s="215"/>
      <c r="C44" s="215"/>
      <c r="D44" s="782" t="s">
        <v>1165</v>
      </c>
      <c r="E44" s="783">
        <f>(E42/E43)</f>
        <v>1.6925673511489603E-2</v>
      </c>
      <c r="F44" s="782" t="s">
        <v>1165</v>
      </c>
      <c r="G44" s="783">
        <f>(G42/G43)</f>
        <v>0.16640804988954555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&amp;F&amp;RThe notes to the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34" sqref="B34"/>
      <selection pane="bottomLeft" activeCell="B34" sqref="B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1651</v>
      </c>
      <c r="B1" s="2413"/>
      <c r="C1" s="2413"/>
      <c r="D1" s="2413"/>
      <c r="E1" s="2413"/>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7" t="s">
        <v>1937</v>
      </c>
      <c r="B5" s="2418"/>
      <c r="C5" s="2418"/>
      <c r="D5" s="2418"/>
      <c r="E5" s="2418"/>
    </row>
    <row r="6" spans="1:7" ht="12" customHeight="1" x14ac:dyDescent="0.25">
      <c r="A6" s="1924"/>
      <c r="B6" s="2419" t="str">
        <f>COVER!A17</f>
        <v>Williamsfield CUSD 210</v>
      </c>
      <c r="C6" s="2419"/>
      <c r="D6" s="2419"/>
      <c r="E6" s="1925"/>
    </row>
    <row r="7" spans="1:7" ht="11.25" customHeight="1" x14ac:dyDescent="0.25">
      <c r="A7" s="1924"/>
      <c r="B7" s="2420">
        <f>COVER!A13</f>
        <v>33048210026</v>
      </c>
      <c r="C7" s="2420"/>
      <c r="D7" s="2420"/>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2096</v>
      </c>
      <c r="E26" s="1937" t="s">
        <v>2129</v>
      </c>
    </row>
    <row r="27" spans="1:11" x14ac:dyDescent="0.2">
      <c r="A27" s="1934" t="s">
        <v>1925</v>
      </c>
      <c r="B27" s="1935" t="s">
        <v>1365</v>
      </c>
      <c r="C27" s="1935" t="s">
        <v>1365</v>
      </c>
      <c r="D27" s="1938" t="s">
        <v>1365</v>
      </c>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2130</v>
      </c>
      <c r="K31" s="1948"/>
    </row>
    <row r="32" spans="1:11" ht="12" customHeight="1" x14ac:dyDescent="0.2">
      <c r="A32" s="1934" t="s">
        <v>1930</v>
      </c>
      <c r="B32" s="1935" t="s">
        <v>2096</v>
      </c>
      <c r="C32" s="1935" t="s">
        <v>2096</v>
      </c>
      <c r="D32" s="1938" t="s">
        <v>2096</v>
      </c>
      <c r="E32" s="1937" t="s">
        <v>2131</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1668</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31&amp;RThe notes to the financial statements are an integral part of this statement.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4" sqref="B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Williamsfield CUSD 210</v>
      </c>
      <c r="J6" s="2440"/>
    </row>
    <row r="7" spans="1:10" x14ac:dyDescent="0.2">
      <c r="A7" s="2441" t="s">
        <v>1015</v>
      </c>
      <c r="B7" s="2442"/>
      <c r="C7" s="2442"/>
      <c r="D7" s="2442"/>
      <c r="E7" s="2443"/>
      <c r="F7" s="1605"/>
      <c r="G7" s="1594"/>
      <c r="H7" s="1604" t="s">
        <v>431</v>
      </c>
      <c r="I7" s="2444">
        <f>COVER!A13</f>
        <v>33048210026</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85169</v>
      </c>
      <c r="F12" s="1633"/>
      <c r="G12" s="1632">
        <f t="shared" ref="G12:G18" si="0">SUM(E12:F12)</f>
        <v>85169</v>
      </c>
      <c r="H12" s="1634">
        <v>102642</v>
      </c>
      <c r="I12" s="1633"/>
      <c r="J12" s="1632">
        <f t="shared" ref="J12:J18" si="1">SUM(H12:I12)</f>
        <v>102642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85169</v>
      </c>
      <c r="F19" s="1640">
        <f t="shared" si="2"/>
        <v>0</v>
      </c>
      <c r="G19" s="1640">
        <f t="shared" si="2"/>
        <v>85169</v>
      </c>
      <c r="H19" s="1640">
        <f t="shared" si="2"/>
        <v>102642</v>
      </c>
      <c r="I19" s="1640">
        <f t="shared" si="2"/>
        <v>0</v>
      </c>
      <c r="J19" s="1640">
        <f t="shared" si="2"/>
        <v>102642</v>
      </c>
    </row>
    <row r="20" spans="1:10" ht="25.5" customHeight="1" thickTop="1" x14ac:dyDescent="0.2">
      <c r="A20" s="1628">
        <v>9</v>
      </c>
      <c r="B20" s="2451" t="s">
        <v>2021</v>
      </c>
      <c r="C20" s="2449"/>
      <c r="D20" s="2450"/>
      <c r="E20" s="1641"/>
      <c r="F20" s="1641"/>
      <c r="G20" s="1641"/>
      <c r="H20" s="1641"/>
      <c r="I20" s="1641"/>
      <c r="J20" s="1642">
        <f>IF(AND(G19&gt;0,J19&gt;0),(((J19-G19)/G19)),"Enter Budget Data")</f>
        <v>0.20515680588007373</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1895</v>
      </c>
      <c r="G27" s="2452"/>
    </row>
    <row r="28" spans="1:10" ht="28.5" customHeight="1" x14ac:dyDescent="0.2">
      <c r="B28" s="1643"/>
      <c r="C28" s="2454" t="s">
        <v>2132</v>
      </c>
      <c r="D28" s="2454"/>
      <c r="E28" s="1910"/>
      <c r="F28" s="2454" t="s">
        <v>2104</v>
      </c>
      <c r="G28" s="2454"/>
    </row>
    <row r="29" spans="1:10" x14ac:dyDescent="0.2">
      <c r="B29" s="1643"/>
      <c r="C29" s="1904" t="s">
        <v>2028</v>
      </c>
      <c r="E29" s="1909"/>
      <c r="F29" s="2453" t="s">
        <v>1896</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2094</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t="s">
        <v>2096</v>
      </c>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&amp;RThe notes to the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B34" sqref="B3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B4" s="2107" t="s">
        <v>2120</v>
      </c>
    </row>
    <row r="5" spans="1:2" x14ac:dyDescent="0.2">
      <c r="A5" s="2108" t="s">
        <v>1365</v>
      </c>
    </row>
    <row r="6" spans="1:2" x14ac:dyDescent="0.2">
      <c r="A6" s="385">
        <v>1</v>
      </c>
      <c r="B6" s="12" t="s">
        <v>2121</v>
      </c>
    </row>
    <row r="7" spans="1:2" x14ac:dyDescent="0.2">
      <c r="A7" s="385">
        <v>2</v>
      </c>
      <c r="B7" s="12" t="s">
        <v>2125</v>
      </c>
    </row>
    <row r="8" spans="1:2" x14ac:dyDescent="0.2">
      <c r="A8" s="385"/>
      <c r="B8" s="12" t="s">
        <v>2124</v>
      </c>
    </row>
    <row r="9" spans="1:2" x14ac:dyDescent="0.2">
      <c r="A9" s="386"/>
    </row>
    <row r="10" spans="1:2" x14ac:dyDescent="0.2">
      <c r="A10" s="386"/>
      <c r="B10" s="2107" t="s">
        <v>2118</v>
      </c>
    </row>
    <row r="11" spans="1:2" x14ac:dyDescent="0.2">
      <c r="A11" s="386">
        <v>3</v>
      </c>
      <c r="B11" s="12" t="s">
        <v>2119</v>
      </c>
    </row>
    <row r="12" spans="1:2" x14ac:dyDescent="0.2">
      <c r="A12" s="386"/>
    </row>
    <row r="13" spans="1:2" x14ac:dyDescent="0.2">
      <c r="A13" s="386"/>
      <c r="B13" s="2107" t="s">
        <v>2116</v>
      </c>
    </row>
    <row r="14" spans="1:2" x14ac:dyDescent="0.2">
      <c r="A14" s="386">
        <v>4</v>
      </c>
      <c r="B14" s="12" t="s">
        <v>2117</v>
      </c>
    </row>
    <row r="15" spans="1:2" x14ac:dyDescent="0.2">
      <c r="A15" s="386"/>
    </row>
    <row r="16" spans="1:2" x14ac:dyDescent="0.2">
      <c r="A16" s="386"/>
      <c r="B16" s="2111" t="s">
        <v>2172</v>
      </c>
    </row>
    <row r="17" spans="1:2" x14ac:dyDescent="0.2">
      <c r="A17" s="386">
        <v>5</v>
      </c>
      <c r="B17" s="2112" t="s">
        <v>2173</v>
      </c>
    </row>
    <row r="18" spans="1:2" x14ac:dyDescent="0.2">
      <c r="A18" s="386"/>
      <c r="B18" s="2112" t="s">
        <v>2174</v>
      </c>
    </row>
    <row r="19" spans="1:2" x14ac:dyDescent="0.2">
      <c r="A19" s="386"/>
    </row>
    <row r="20" spans="1:2" x14ac:dyDescent="0.2">
      <c r="A20" s="386"/>
      <c r="B20" s="2107" t="s">
        <v>2122</v>
      </c>
    </row>
    <row r="21" spans="1:2" x14ac:dyDescent="0.2">
      <c r="A21" s="386">
        <v>6</v>
      </c>
      <c r="B21" s="861" t="s">
        <v>2123</v>
      </c>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Williamsfield CUSD 210</v>
      </c>
    </row>
    <row r="68" spans="1:2" x14ac:dyDescent="0.2">
      <c r="B68" s="393">
        <f>COVER!A13</f>
        <v>33048210026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&amp;RThe notes to the financial statements are ain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4" sqref="B3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&amp;RThe notes to the financial statements are an integral part of this statement.</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0" sqref="B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&amp;RThe notes to the financial statements are an integral part of this statement.</oddFoot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1704975</xdr:colOff>
                <xdr:row>2</xdr:row>
                <xdr:rowOff>0</xdr:rowOff>
              </from>
              <to>
                <xdr:col>0</xdr:col>
                <xdr:colOff>2619375</xdr:colOff>
                <xdr:row>6</xdr:row>
                <xdr:rowOff>38100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2847975</xdr:colOff>
                <xdr:row>1</xdr:row>
                <xdr:rowOff>152400</xdr:rowOff>
              </from>
              <to>
                <xdr:col>2</xdr:col>
                <xdr:colOff>257175</xdr:colOff>
                <xdr:row>6</xdr:row>
                <xdr:rowOff>28575</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Acrobat Document" dvAspect="DVASPECT_ICON" shapeId="88068" r:id="rId8">
          <objectPr defaultSize="0" r:id="rId9">
            <anchor moveWithCells="1">
              <from>
                <xdr:col>0</xdr:col>
                <xdr:colOff>600075</xdr:colOff>
                <xdr:row>2</xdr:row>
                <xdr:rowOff>9525</xdr:rowOff>
              </from>
              <to>
                <xdr:col>0</xdr:col>
                <xdr:colOff>1504950</xdr:colOff>
                <xdr:row>6</xdr:row>
                <xdr:rowOff>47625</xdr:rowOff>
              </to>
            </anchor>
          </objectPr>
        </oleObject>
      </mc:Choice>
      <mc:Fallback>
        <oleObject progId="Acrobat Document" dvAspect="DVASPECT_ICON" shapeId="88068"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34" sqref="B3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1878</v>
      </c>
      <c r="B1" s="2458"/>
      <c r="C1" s="2458"/>
      <c r="D1" s="2458"/>
      <c r="E1" s="2458"/>
      <c r="F1" s="2459"/>
    </row>
    <row r="2" spans="1:8" ht="39.75" customHeight="1" x14ac:dyDescent="0.2">
      <c r="A2" s="2467" t="s">
        <v>2022</v>
      </c>
      <c r="B2" s="2468"/>
      <c r="C2" s="2468"/>
      <c r="D2" s="2468"/>
      <c r="E2" s="2468"/>
      <c r="F2" s="2469"/>
      <c r="G2" s="1820"/>
      <c r="H2" s="1820"/>
    </row>
    <row r="3" spans="1:8" ht="46.5" customHeight="1" x14ac:dyDescent="0.2">
      <c r="A3" s="2470" t="s">
        <v>1724</v>
      </c>
      <c r="B3" s="2471"/>
      <c r="C3" s="2471"/>
      <c r="D3" s="2471"/>
      <c r="E3" s="2471"/>
      <c r="F3" s="2472"/>
      <c r="G3" s="1820"/>
      <c r="H3" s="1820"/>
    </row>
    <row r="4" spans="1:8" s="1572" customFormat="1" ht="41.25" customHeight="1" x14ac:dyDescent="0.2">
      <c r="A4" s="2473" t="s">
        <v>1877</v>
      </c>
      <c r="B4" s="2474"/>
      <c r="C4" s="2474"/>
      <c r="D4" s="2474"/>
      <c r="E4" s="2474"/>
      <c r="F4" s="2475"/>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3231935</v>
      </c>
      <c r="C6" s="1575">
        <f>'Acct Summary 7-8'!D8</f>
        <v>426916</v>
      </c>
      <c r="D6" s="1575">
        <f>'Acct Summary 7-8'!F8</f>
        <v>184207</v>
      </c>
      <c r="E6" s="1575">
        <f>'Acct Summary 7-8'!I8</f>
        <v>0</v>
      </c>
      <c r="F6" s="1575">
        <f>SUM(B6:E6)</f>
        <v>3843058</v>
      </c>
    </row>
    <row r="7" spans="1:8" s="1576" customFormat="1" ht="14.25" customHeight="1" thickBot="1" x14ac:dyDescent="0.25">
      <c r="A7" s="1574" t="s">
        <v>1636</v>
      </c>
      <c r="B7" s="1577">
        <f>'Acct Summary 7-8'!C17</f>
        <v>3104736</v>
      </c>
      <c r="C7" s="1577">
        <f>'Acct Summary 7-8'!D17</f>
        <v>484467</v>
      </c>
      <c r="D7" s="1577">
        <f>'Acct Summary 7-8'!F17</f>
        <v>315460</v>
      </c>
      <c r="E7" s="1836"/>
      <c r="F7" s="1575">
        <f>SUM(B7:E7)</f>
        <v>3904663</v>
      </c>
    </row>
    <row r="8" spans="1:8" s="1576" customFormat="1" ht="14.25" thickTop="1" thickBot="1" x14ac:dyDescent="0.25">
      <c r="A8" s="1578" t="s">
        <v>1637</v>
      </c>
      <c r="B8" s="1579">
        <f>(B6-B7)</f>
        <v>127199</v>
      </c>
      <c r="C8" s="1579">
        <f>(C6-C7)</f>
        <v>-57551</v>
      </c>
      <c r="D8" s="1579">
        <f>(D6-D7)</f>
        <v>-131253</v>
      </c>
      <c r="E8" s="1577">
        <f>(E6-E7)</f>
        <v>0</v>
      </c>
      <c r="F8" s="1580">
        <f>SUM(F6-F7)</f>
        <v>-61605</v>
      </c>
    </row>
    <row r="9" spans="1:8" s="1576" customFormat="1" ht="14.25" thickTop="1" thickBot="1" x14ac:dyDescent="0.25">
      <c r="A9" s="1581" t="s">
        <v>2023</v>
      </c>
      <c r="B9" s="1582">
        <f>'Acct Summary 7-8'!C81</f>
        <v>2121352</v>
      </c>
      <c r="C9" s="1582">
        <f>'Acct Summary 7-8'!D81</f>
        <v>769820</v>
      </c>
      <c r="D9" s="1582">
        <f>'Acct Summary 7-8'!F81</f>
        <v>573703</v>
      </c>
      <c r="E9" s="1582">
        <f>'Acct Summary 7-8'!I81</f>
        <v>0</v>
      </c>
      <c r="F9" s="1661">
        <f>SUM(B9:E9)</f>
        <v>3464875</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1951</v>
      </c>
      <c r="B14" s="2460"/>
      <c r="C14" s="2460"/>
      <c r="D14" s="2460"/>
      <c r="E14" s="2460"/>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&amp;RThe notes to the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5"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6"/>
      <c r="B8" s="2477"/>
      <c r="C8" s="2477"/>
      <c r="D8" s="2478"/>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1" t="s">
        <v>1890</v>
      </c>
      <c r="D11" s="2482"/>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4" t="s">
        <v>354</v>
      </c>
      <c r="D27" s="2485"/>
    </row>
    <row r="28" spans="1:4" ht="12.75" x14ac:dyDescent="0.2">
      <c r="A28" s="229"/>
      <c r="B28" s="230">
        <v>2</v>
      </c>
      <c r="C28" s="2483" t="s">
        <v>1914</v>
      </c>
      <c r="D28" s="2329"/>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6" t="s">
        <v>616</v>
      </c>
      <c r="D49" s="2487"/>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9" t="s">
        <v>900</v>
      </c>
      <c r="D62" s="2480"/>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9" t="s">
        <v>758</v>
      </c>
      <c r="D76" s="2480"/>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&amp;F&amp;RThe notes to the financial statements are an integral part of this statement.</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34" sqref="B3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1" t="s">
        <v>2024</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0" t="str">
        <f>COVER!A17</f>
        <v>Williamsfield CUSD 210</v>
      </c>
      <c r="B7" s="2501"/>
      <c r="C7" s="2501"/>
      <c r="D7" s="2513"/>
      <c r="E7" s="2514">
        <f>COVER!A13</f>
        <v>33048210026</v>
      </c>
      <c r="F7" s="2515"/>
      <c r="G7" s="2516" t="str">
        <f>COVER!T23</f>
        <v>065-24137</v>
      </c>
      <c r="H7" s="2517"/>
      <c r="I7" s="2517"/>
      <c r="J7" s="2517"/>
      <c r="K7" s="2517"/>
      <c r="L7" s="2518"/>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9"/>
      <c r="B9" s="2489"/>
      <c r="C9" s="2489"/>
      <c r="D9" s="2489"/>
      <c r="E9" s="2489"/>
      <c r="F9" s="2520"/>
      <c r="G9" s="2488" t="str">
        <f>COVER!T13</f>
        <v>BLUCKER, KNEER &amp; ASSOCIATES, LTD.</v>
      </c>
      <c r="H9" s="2507"/>
      <c r="I9" s="2507"/>
      <c r="J9" s="2507"/>
      <c r="K9" s="2507"/>
      <c r="L9" s="2521"/>
    </row>
    <row r="10" spans="1:29" ht="13.5" customHeight="1" x14ac:dyDescent="0.2">
      <c r="A10" s="2497" t="str">
        <f>COVER!A38</f>
        <v xml:space="preserve">TIM FARQUER </v>
      </c>
      <c r="B10" s="2498"/>
      <c r="C10" s="2498"/>
      <c r="D10" s="2498"/>
      <c r="E10" s="2498"/>
      <c r="F10" s="2499"/>
      <c r="G10" s="2488" t="str">
        <f>COVER!T17</f>
        <v>P.O. BOX 1464</v>
      </c>
      <c r="H10" s="2490"/>
      <c r="I10" s="2490"/>
      <c r="J10" s="2490"/>
      <c r="K10" s="2490"/>
      <c r="L10" s="2503"/>
    </row>
    <row r="11" spans="1:29" ht="13.5" customHeight="1" x14ac:dyDescent="0.2">
      <c r="A11" s="2007" t="s">
        <v>1908</v>
      </c>
      <c r="B11" s="1959"/>
      <c r="C11" s="1949"/>
      <c r="D11" s="1961"/>
      <c r="E11" s="1949"/>
      <c r="F11" s="1950"/>
      <c r="G11" s="2488" t="str">
        <f>COVER!T19</f>
        <v>GALESBURG</v>
      </c>
      <c r="H11" s="2490"/>
      <c r="I11" s="2490"/>
      <c r="J11" s="2002" t="str">
        <f>COVER!X19</f>
        <v>IL</v>
      </c>
      <c r="K11" s="2002">
        <f>COVER!Z19</f>
        <v>61401</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1909</v>
      </c>
      <c r="H13" s="1952"/>
      <c r="I13" s="2508" t="str">
        <f>COVER!T25</f>
        <v>teresabka@gmail.com</v>
      </c>
      <c r="J13" s="2509"/>
      <c r="K13" s="2509"/>
      <c r="L13" s="2510"/>
    </row>
    <row r="14" spans="1:29" ht="13.5" customHeight="1" x14ac:dyDescent="0.2">
      <c r="A14" s="2488" t="str">
        <f>COVER!A19</f>
        <v>325 WEST KENTUCKY</v>
      </c>
      <c r="B14" s="2489"/>
      <c r="C14" s="2489"/>
      <c r="D14" s="2489"/>
      <c r="E14" s="2000">
        <v>0</v>
      </c>
      <c r="F14" s="1293"/>
      <c r="G14" s="2012" t="s">
        <v>1386</v>
      </c>
      <c r="H14" s="1279"/>
      <c r="I14" s="1279"/>
      <c r="J14" s="1279"/>
      <c r="K14" s="1279"/>
      <c r="L14" s="1951"/>
    </row>
    <row r="15" spans="1:29" ht="13.5" customHeight="1" x14ac:dyDescent="0.2">
      <c r="A15" s="2488" t="str">
        <f>COVER!A21</f>
        <v>WILLIAMSFIELD,  ILLINOIS</v>
      </c>
      <c r="B15" s="2490"/>
      <c r="C15" s="2490"/>
      <c r="D15" s="1278"/>
      <c r="E15" s="1920"/>
      <c r="F15" s="1292"/>
      <c r="G15" s="1999" t="str">
        <f>COVER!T15</f>
        <v>TERESA A. WELCH</v>
      </c>
      <c r="H15" s="1279"/>
      <c r="I15" s="1279"/>
      <c r="J15" s="1279"/>
      <c r="K15" s="1279"/>
      <c r="L15" s="1951"/>
    </row>
    <row r="16" spans="1:29" ht="12.2" customHeight="1" x14ac:dyDescent="0.2">
      <c r="A16" s="1999"/>
      <c r="B16" s="1501"/>
      <c r="C16" s="2002">
        <f>COVER!A25</f>
        <v>61489</v>
      </c>
      <c r="D16" s="2002"/>
      <c r="E16" s="2002"/>
      <c r="F16" s="2003"/>
      <c r="G16" s="2491"/>
      <c r="H16" s="2492"/>
      <c r="I16" s="2492"/>
      <c r="J16" s="2492"/>
      <c r="K16" s="2492"/>
      <c r="L16" s="2493"/>
    </row>
    <row r="17" spans="1:13" ht="12.2" customHeight="1" x14ac:dyDescent="0.2">
      <c r="A17" s="2494"/>
      <c r="B17" s="2495"/>
      <c r="C17" s="2495"/>
      <c r="D17" s="2495"/>
      <c r="E17" s="2495"/>
      <c r="F17" s="2496"/>
      <c r="G17" s="2012" t="s">
        <v>1385</v>
      </c>
      <c r="H17" s="1279"/>
      <c r="I17" s="1279"/>
      <c r="J17" s="1279"/>
      <c r="K17" s="2013" t="s">
        <v>1384</v>
      </c>
      <c r="L17" s="1950"/>
      <c r="M17" s="1291"/>
    </row>
    <row r="18" spans="1:13" ht="12.2" customHeight="1" x14ac:dyDescent="0.2">
      <c r="A18" s="2497"/>
      <c r="B18" s="2498"/>
      <c r="C18" s="2498"/>
      <c r="D18" s="2498"/>
      <c r="E18" s="2498"/>
      <c r="F18" s="2499"/>
      <c r="G18" s="2500" t="str">
        <f>COVER!T21</f>
        <v>309-343-4156</v>
      </c>
      <c r="H18" s="2501"/>
      <c r="I18" s="2501"/>
      <c r="J18" s="2501"/>
      <c r="K18" s="2500" t="str">
        <f>COVER!X21</f>
        <v>309-343-0174</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oddFooter>&amp;RThe notes to the financial statements are an integral part of this statement.</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34" sqref="B34"/>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Williamsfield CUSD 210</v>
      </c>
      <c r="B1" s="2523"/>
      <c r="C1" s="2523"/>
      <c r="D1" s="2523"/>
    </row>
    <row r="2" spans="1:11" s="2006" customFormat="1" ht="12.75" x14ac:dyDescent="0.2">
      <c r="A2" s="2524">
        <f>'Single Audit Cover'!E7</f>
        <v>33048210026</v>
      </c>
      <c r="B2" s="2525"/>
      <c r="C2" s="2525"/>
      <c r="D2" s="2525"/>
    </row>
    <row r="3" spans="1:11" s="2006" customFormat="1" ht="12.75" x14ac:dyDescent="0.2">
      <c r="A3" s="2522" t="s">
        <v>1899</v>
      </c>
      <c r="B3" s="2523"/>
      <c r="C3" s="2523"/>
      <c r="D3" s="2523"/>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oddFooter>&amp;RThe notes to the financial statements are an integral part of this statement.</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Williamsfield CUSD 210</v>
      </c>
      <c r="B1" s="2528"/>
      <c r="C1" s="2528"/>
      <c r="D1" s="2528"/>
      <c r="E1" s="2528"/>
    </row>
    <row r="2" spans="1:5" x14ac:dyDescent="0.2">
      <c r="A2" s="2529">
        <f>'Single Audit Cover'!E7</f>
        <v>33048210026</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130649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9185</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139834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139834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139834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&amp;RThe notes to the financial statements are an integral part of this statement.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34" sqref="B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Williamsfield CUSD 210</v>
      </c>
      <c r="B1" s="2542"/>
      <c r="C1" s="2542"/>
      <c r="D1" s="2542"/>
      <c r="E1" s="1411"/>
    </row>
    <row r="2" spans="1:7" ht="13.5" customHeight="1" x14ac:dyDescent="0.2">
      <c r="A2" s="2543">
        <f>'Single Audit Cover'!E7</f>
        <v>33048210026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2072</v>
      </c>
      <c r="E16" s="2539"/>
      <c r="F16" s="2539"/>
    </row>
    <row r="17" spans="1:6" ht="20.45" customHeight="1" x14ac:dyDescent="0.2">
      <c r="A17" s="2049"/>
      <c r="B17" s="2050"/>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4" t="s">
        <v>2073</v>
      </c>
      <c r="B32" s="2534"/>
      <c r="C32" s="2534"/>
      <c r="D32" s="2534"/>
      <c r="E32" s="2534"/>
      <c r="F32" s="253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5">
        <f>+C33+C34</f>
        <v>0</v>
      </c>
      <c r="F34" s="2536"/>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2076</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oddFooter>&amp;RThe notes to the financial statements are an integral part of this statement.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34" sqref="B3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Williamsfield CUSD 210</v>
      </c>
      <c r="C1" s="2550"/>
      <c r="D1" s="2550"/>
      <c r="E1" s="2550"/>
      <c r="F1" s="2550"/>
      <c r="G1" s="2550"/>
      <c r="H1" s="2550"/>
      <c r="I1" s="2550"/>
      <c r="J1" s="2550"/>
      <c r="K1" s="2550"/>
      <c r="L1" s="2550"/>
      <c r="M1" s="2550"/>
    </row>
    <row r="2" spans="2:14" ht="15" x14ac:dyDescent="0.2">
      <c r="B2" s="2551">
        <f>'Single Audit Cover'!E7</f>
        <v>33048210026</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oddFooter>&amp;RThe notes  to the financial statements are an integral part of this statement.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34" sqref="B3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Williamsfield CUSD 210</v>
      </c>
      <c r="C1" s="2566"/>
      <c r="D1" s="2566"/>
      <c r="E1" s="2566"/>
      <c r="F1" s="2566"/>
      <c r="G1" s="2566"/>
      <c r="H1" s="2566"/>
      <c r="I1" s="2566"/>
      <c r="J1" s="1438"/>
    </row>
    <row r="2" spans="2:10" s="1350" customFormat="1" ht="12.75" customHeight="1" x14ac:dyDescent="0.2">
      <c r="B2" s="2567">
        <f>'Single Audit Cover'!E7</f>
        <v>33048210026</v>
      </c>
      <c r="C2" s="2568"/>
      <c r="D2" s="2568"/>
      <c r="E2" s="2568"/>
      <c r="F2" s="2568"/>
      <c r="G2" s="2568"/>
      <c r="H2" s="2568"/>
      <c r="I2" s="2568"/>
      <c r="J2" s="1438"/>
    </row>
    <row r="3" spans="2:10" s="1350" customFormat="1" ht="12.75" customHeight="1" x14ac:dyDescent="0.2">
      <c r="B3" s="2569" t="s">
        <v>1512</v>
      </c>
      <c r="C3" s="2548"/>
      <c r="D3" s="2548"/>
      <c r="E3" s="2548"/>
      <c r="F3" s="2548"/>
      <c r="G3" s="2548"/>
      <c r="H3" s="2548"/>
      <c r="I3" s="2548"/>
      <c r="J3" s="1437"/>
    </row>
    <row r="4" spans="2:10" s="1350" customFormat="1" ht="12.75" customHeight="1" x14ac:dyDescent="0.2">
      <c r="B4" s="2569"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c r="D11" s="257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c r="E29" s="2571"/>
      <c r="F29" s="2571"/>
      <c r="G29" s="2571"/>
      <c r="H29" s="2571"/>
      <c r="I29" s="257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2" t="s">
        <v>1499</v>
      </c>
      <c r="D37" s="2573"/>
      <c r="E37" s="2573"/>
      <c r="F37" s="2574"/>
      <c r="G37" s="2572" t="s">
        <v>2079</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2080</v>
      </c>
      <c r="D43" s="2555"/>
      <c r="E43" s="2555"/>
      <c r="F43" s="2556"/>
      <c r="G43" s="2557">
        <f>SUM(G38:I42)</f>
        <v>0</v>
      </c>
      <c r="H43" s="2557"/>
      <c r="I43" s="2557"/>
    </row>
    <row r="44" spans="2:9" ht="12.75" customHeight="1" x14ac:dyDescent="0.2"/>
    <row r="45" spans="2:9" ht="12.75" customHeight="1" x14ac:dyDescent="0.2">
      <c r="B45" s="1430" t="s">
        <v>2081</v>
      </c>
      <c r="D45" s="2558">
        <v>0</v>
      </c>
      <c r="E45" s="2559"/>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60"/>
      <c r="F49" s="2560"/>
      <c r="G49" s="2560"/>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oddFooter>&amp;RThe notes to the financial statements are an integral part of this statement.</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34" sqref="B3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Williamsfield CUSD 210</v>
      </c>
      <c r="C1" s="2565"/>
      <c r="D1" s="2565"/>
      <c r="E1" s="1500"/>
    </row>
    <row r="2" spans="2:5" s="1370" customFormat="1" ht="12.75" customHeight="1" x14ac:dyDescent="0.2">
      <c r="B2" s="2567">
        <f>'Single Audit Cover'!E7</f>
        <v>33048210026</v>
      </c>
      <c r="C2" s="2567"/>
      <c r="D2" s="2567"/>
      <c r="E2" s="1499"/>
    </row>
    <row r="3" spans="2:5" s="1331" customFormat="1" ht="12.75" customHeight="1" x14ac:dyDescent="0.2">
      <c r="B3" s="2547" t="s">
        <v>1561</v>
      </c>
      <c r="C3" s="2547"/>
      <c r="D3" s="2547"/>
      <c r="E3" s="2005"/>
    </row>
    <row r="4" spans="2:5" s="1370" customFormat="1" ht="12.75" customHeight="1" x14ac:dyDescent="0.2">
      <c r="B4" s="2578" t="str">
        <f>'Single Audit Cover'!A4</f>
        <v>Year Ending June 30, 2017</v>
      </c>
      <c r="C4" s="2578"/>
      <c r="D4" s="2578"/>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2133</v>
      </c>
      <c r="C8" s="1496" t="s">
        <v>2134</v>
      </c>
      <c r="D8" s="1496" t="s">
        <v>2135</v>
      </c>
      <c r="E8" s="1496"/>
    </row>
    <row r="9" spans="2:5" ht="13.5" customHeight="1" x14ac:dyDescent="0.2">
      <c r="B9" s="1690"/>
      <c r="C9" s="1409"/>
      <c r="D9" s="1409" t="s">
        <v>2136</v>
      </c>
      <c r="E9" s="1409"/>
    </row>
    <row r="10" spans="2:5" ht="13.5" customHeight="1" x14ac:dyDescent="0.2">
      <c r="B10" s="1689"/>
      <c r="C10" s="1409"/>
      <c r="D10" s="1409"/>
      <c r="E10" s="1409"/>
    </row>
    <row r="11" spans="2:5" ht="13.5" customHeight="1" x14ac:dyDescent="0.2">
      <c r="B11" s="1689" t="s">
        <v>2137</v>
      </c>
      <c r="C11" s="1409" t="s">
        <v>2138</v>
      </c>
      <c r="D11" s="1409" t="s">
        <v>2135</v>
      </c>
      <c r="E11" s="1409"/>
    </row>
    <row r="12" spans="2:5" ht="13.5" customHeight="1" x14ac:dyDescent="0.2">
      <c r="B12" s="1689"/>
      <c r="C12" s="1409"/>
      <c r="D12" s="1409" t="s">
        <v>2139</v>
      </c>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&amp;RThe notes to the financial statements are an integral part of this statement.</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4" sqref="B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Williamsfield CUSD 210</v>
      </c>
      <c r="C1" s="2565"/>
      <c r="D1" s="2565"/>
      <c r="E1" s="2565"/>
      <c r="F1" s="2565"/>
      <c r="G1" s="2565"/>
      <c r="H1" s="2565"/>
      <c r="I1" s="2565"/>
      <c r="J1" s="2565"/>
      <c r="K1" s="2565"/>
      <c r="L1" s="1471"/>
      <c r="M1" s="1471"/>
    </row>
    <row r="2" spans="1:13" ht="12" customHeight="1" x14ac:dyDescent="0.2">
      <c r="B2" s="2567">
        <f>'Single Audit Cover'!E7</f>
        <v>33048210026</v>
      </c>
      <c r="C2" s="2567"/>
      <c r="D2" s="2567"/>
      <c r="E2" s="2567"/>
      <c r="F2" s="2567"/>
      <c r="G2" s="2567"/>
      <c r="H2" s="2567"/>
      <c r="I2" s="2567"/>
      <c r="J2" s="2567"/>
      <c r="K2" s="2567"/>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2140</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2141</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3" t="s">
        <v>2142</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2143</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t="s">
        <v>2144</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2145</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2146</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4" sqref="B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Williamsfield CUSD 210</v>
      </c>
      <c r="C1" s="2565"/>
      <c r="D1" s="2565"/>
      <c r="E1" s="2565"/>
      <c r="F1" s="2565"/>
      <c r="G1" s="2565"/>
      <c r="H1" s="2565"/>
      <c r="I1" s="2565"/>
      <c r="J1" s="2565"/>
      <c r="K1" s="2565"/>
      <c r="L1" s="1471"/>
      <c r="M1" s="1471"/>
    </row>
    <row r="2" spans="1:13" ht="12" customHeight="1" x14ac:dyDescent="0.2">
      <c r="B2" s="2567">
        <f>'Single Audit Cover'!E7</f>
        <v>33048210026</v>
      </c>
      <c r="C2" s="2567"/>
      <c r="D2" s="2567"/>
      <c r="E2" s="2567"/>
      <c r="F2" s="2567"/>
      <c r="G2" s="2567"/>
      <c r="H2" s="2567"/>
      <c r="I2" s="2567"/>
      <c r="J2" s="2567"/>
      <c r="K2" s="2567"/>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2</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2008</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2147</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2148</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2149</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t="s">
        <v>2150</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2151</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2152</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34" sqref="B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Williamsfield CUSD 210</v>
      </c>
      <c r="C1" s="2565"/>
      <c r="D1" s="2565"/>
      <c r="E1" s="2565"/>
      <c r="F1" s="2565"/>
      <c r="G1" s="2565"/>
      <c r="H1" s="2565"/>
      <c r="I1" s="2565"/>
      <c r="J1" s="2565"/>
      <c r="K1" s="2565"/>
      <c r="L1" s="1471"/>
      <c r="M1" s="1471"/>
    </row>
    <row r="2" spans="1:13" ht="12" customHeight="1" x14ac:dyDescent="0.2">
      <c r="B2" s="2567">
        <f>'Single Audit Cover'!E7</f>
        <v>33048210026</v>
      </c>
      <c r="C2" s="2567"/>
      <c r="D2" s="2567"/>
      <c r="E2" s="2567"/>
      <c r="F2" s="2567"/>
      <c r="G2" s="2567"/>
      <c r="H2" s="2567"/>
      <c r="I2" s="2567"/>
      <c r="J2" s="2567"/>
      <c r="K2" s="2567"/>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3</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2153</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2154</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3" t="s">
        <v>2155</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2156</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t="s">
        <v>2157</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2158</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2159</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4" sqref="B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Williamsfield CUSD 210</v>
      </c>
      <c r="C1" s="2565"/>
      <c r="D1" s="2565"/>
      <c r="E1" s="2565"/>
      <c r="F1" s="2565"/>
      <c r="G1" s="2565"/>
      <c r="H1" s="2565"/>
      <c r="I1" s="2565"/>
      <c r="J1" s="2565"/>
      <c r="K1" s="2565"/>
      <c r="L1" s="1471"/>
      <c r="M1" s="1471"/>
    </row>
    <row r="2" spans="1:13" ht="12" customHeight="1" x14ac:dyDescent="0.2">
      <c r="B2" s="2567">
        <f>'Single Audit Cover'!E7</f>
        <v>33048210026</v>
      </c>
      <c r="C2" s="2567"/>
      <c r="D2" s="2567"/>
      <c r="E2" s="2567"/>
      <c r="F2" s="2567"/>
      <c r="G2" s="2567"/>
      <c r="H2" s="2567"/>
      <c r="I2" s="2567"/>
      <c r="J2" s="2567"/>
      <c r="K2" s="2567"/>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4</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2160</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2161</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t="s">
        <v>2162</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2163</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2164</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&amp;RThe notes to the financial statements are an integral part of this statement.</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34" sqref="B3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Williamsfield CUSD 210</v>
      </c>
      <c r="C1" s="2588"/>
      <c r="D1" s="2588"/>
      <c r="E1" s="2588"/>
      <c r="F1" s="2588"/>
      <c r="G1" s="2588"/>
      <c r="H1" s="2588"/>
      <c r="I1" s="2588"/>
      <c r="J1" s="2588"/>
      <c r="K1" s="2588"/>
      <c r="L1" s="1490"/>
    </row>
    <row r="2" spans="1:12" ht="12.75" customHeight="1" x14ac:dyDescent="0.2">
      <c r="B2" s="2589">
        <f>'Single Audit Cover'!E7</f>
        <v>33048210026</v>
      </c>
      <c r="C2" s="2589"/>
      <c r="D2" s="2589"/>
      <c r="E2" s="2589"/>
      <c r="F2" s="2589"/>
      <c r="G2" s="2589"/>
      <c r="H2" s="2589"/>
      <c r="I2" s="2589"/>
      <c r="J2" s="2589"/>
      <c r="K2" s="2589"/>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t="s">
        <v>1365</v>
      </c>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&amp;RThe notes to the financial statements are an integral part of this statement.</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6" sqref="E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Williamsfield CUSD 210</v>
      </c>
      <c r="C1" s="2565"/>
      <c r="D1" s="2565"/>
      <c r="E1" s="2565"/>
      <c r="F1" s="1490"/>
      <c r="G1" s="1490"/>
      <c r="H1" s="1490"/>
      <c r="I1" s="1490"/>
      <c r="J1" s="1490"/>
      <c r="K1" s="1490"/>
      <c r="L1" s="1490"/>
    </row>
    <row r="2" spans="2:12" ht="13.5" customHeight="1" x14ac:dyDescent="0.2">
      <c r="B2" s="2567">
        <f>'Single Audit Cover'!E7</f>
        <v>33048210026</v>
      </c>
      <c r="C2" s="2567"/>
      <c r="D2" s="2567"/>
      <c r="E2" s="2567"/>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&amp;RThe notes to the financial statements are an integral part of this statement.</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33048210026</v>
      </c>
    </row>
    <row r="3" spans="1:2" x14ac:dyDescent="0.2">
      <c r="A3" t="s">
        <v>1110</v>
      </c>
      <c r="B3" s="1221" t="str">
        <f>COVER!A15</f>
        <v>KNOX, PEORIA, AND STARK</v>
      </c>
    </row>
    <row r="4" spans="1:2" x14ac:dyDescent="0.2">
      <c r="A4" t="s">
        <v>1166</v>
      </c>
      <c r="B4" s="1221" t="str">
        <f>COVER!A17</f>
        <v>Williamsfield CUSD 210</v>
      </c>
    </row>
    <row r="5" spans="1:2" x14ac:dyDescent="0.2">
      <c r="A5" t="s">
        <v>799</v>
      </c>
      <c r="B5" s="1221" t="str">
        <f>COVER!A38</f>
        <v xml:space="preserve">TIM FARQUER </v>
      </c>
    </row>
    <row r="6" spans="1:2" x14ac:dyDescent="0.2">
      <c r="A6" t="s">
        <v>804</v>
      </c>
      <c r="B6" s="1221">
        <f>COVER!P35</f>
        <v>0</v>
      </c>
    </row>
    <row r="7" spans="1:2" x14ac:dyDescent="0.2">
      <c r="A7" t="s">
        <v>800</v>
      </c>
      <c r="B7" s="1221">
        <f>COVER!I38</f>
        <v>0</v>
      </c>
    </row>
    <row r="8" spans="1:2" x14ac:dyDescent="0.2">
      <c r="A8" t="s">
        <v>801</v>
      </c>
      <c r="B8" s="1221" t="str">
        <f>COVER!T38</f>
        <v>JODI SCOTT</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065-24137</v>
      </c>
    </row>
    <row r="16" spans="1:2" x14ac:dyDescent="0.2">
      <c r="A16" t="s">
        <v>490</v>
      </c>
      <c r="B16" s="1221" t="str">
        <f>COVER!T13</f>
        <v>BLUCKER, KNEER &amp; ASSOCIATES, LTD.</v>
      </c>
    </row>
    <row r="17" spans="1:2" x14ac:dyDescent="0.2">
      <c r="A17" t="s">
        <v>1030</v>
      </c>
      <c r="B17" s="1221" t="str">
        <f>COVER!T15</f>
        <v>TERESA A. WELCH</v>
      </c>
    </row>
    <row r="18" spans="1:2" x14ac:dyDescent="0.2">
      <c r="A18" t="s">
        <v>1345</v>
      </c>
      <c r="B18" s="1221" t="str">
        <f>COVER!T17</f>
        <v>P.O. BOX 1464</v>
      </c>
    </row>
    <row r="19" spans="1:2" x14ac:dyDescent="0.2">
      <c r="A19" t="s">
        <v>1032</v>
      </c>
      <c r="B19" s="1221" t="str">
        <f>COVER!T25</f>
        <v>teresabka@gmail.com</v>
      </c>
    </row>
    <row r="20" spans="1:2" x14ac:dyDescent="0.2">
      <c r="A20" t="s">
        <v>1033</v>
      </c>
      <c r="B20" s="1221" t="str">
        <f>COVER!T19</f>
        <v>GALESBURG</v>
      </c>
    </row>
    <row r="21" spans="1:2" x14ac:dyDescent="0.2">
      <c r="A21" t="s">
        <v>558</v>
      </c>
      <c r="B21" s="1221" t="str">
        <f>COVER!X19</f>
        <v>IL</v>
      </c>
    </row>
    <row r="22" spans="1:2" x14ac:dyDescent="0.2">
      <c r="A22" t="s">
        <v>1034</v>
      </c>
      <c r="B22" s="1221">
        <f>COVER!Z19</f>
        <v>61401</v>
      </c>
    </row>
    <row r="23" spans="1:2" x14ac:dyDescent="0.2">
      <c r="A23" t="s">
        <v>1347</v>
      </c>
      <c r="B23" s="1221" t="str">
        <f>COVER!T21</f>
        <v>309-343-4156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Yes</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715195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2124411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3059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3059</v>
      </c>
      <c r="C91" s="13" t="s">
        <v>653</v>
      </c>
      <c r="D91" s="13" t="str">
        <f t="shared" si="0"/>
        <v>Error?</v>
      </c>
    </row>
    <row r="92" spans="1:4" x14ac:dyDescent="0.2">
      <c r="A92" s="54">
        <v>31</v>
      </c>
      <c r="B92" s="1221">
        <f>'Assets-Liab 5-6'!C39</f>
        <v>1983945</v>
      </c>
      <c r="D92" s="13" t="str">
        <f t="shared" si="0"/>
        <v>Error?</v>
      </c>
    </row>
    <row r="93" spans="1:4" x14ac:dyDescent="0.2">
      <c r="A93" s="54">
        <v>32</v>
      </c>
      <c r="B93" s="1221">
        <f>'Assets-Liab 5-6'!C41</f>
        <v>2124411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361368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769820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769820</v>
      </c>
      <c r="D123" s="13" t="str">
        <f t="shared" si="0"/>
        <v>Error?</v>
      </c>
    </row>
    <row r="124" spans="1:4" x14ac:dyDescent="0.2">
      <c r="A124" s="54">
        <v>63</v>
      </c>
      <c r="B124" s="1221">
        <f>'Assets-Liab 5-6'!D41</f>
        <v>769820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v>
      </c>
      <c r="D129" s="13" t="str">
        <f t="shared" si="1"/>
        <v>Error?</v>
      </c>
    </row>
    <row r="130" spans="1:4" x14ac:dyDescent="0.2">
      <c r="A130" s="54">
        <v>69</v>
      </c>
      <c r="B130" s="1221">
        <f>'Assets-Liab 5-6'!E12</f>
        <v>0</v>
      </c>
      <c r="D130" s="13" t="str">
        <f t="shared" si="1"/>
        <v>Error?</v>
      </c>
    </row>
    <row r="131" spans="1:4" x14ac:dyDescent="0.2">
      <c r="A131" s="54">
        <v>70</v>
      </c>
      <c r="B131" s="1221">
        <f>'Assets-Liab 5-6'!E13</f>
        <v>76927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76927</v>
      </c>
      <c r="D140" s="13" t="str">
        <f t="shared" si="1"/>
        <v>Error?</v>
      </c>
    </row>
    <row r="141" spans="1:4" x14ac:dyDescent="0.2">
      <c r="A141" s="54">
        <v>80</v>
      </c>
      <c r="B141" s="1221">
        <f>'Assets-Liab 5-6'!E41</f>
        <v>76927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14799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573703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573703</v>
      </c>
      <c r="D170" s="13" t="str">
        <f t="shared" si="1"/>
        <v>Error?</v>
      </c>
    </row>
    <row r="171" spans="1:4" x14ac:dyDescent="0.2">
      <c r="A171" s="54">
        <v>110</v>
      </c>
      <c r="B171" s="1221">
        <f>'Assets-Liab 5-6'!F41</f>
        <v>573703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51930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560860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560860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22782</v>
      </c>
      <c r="D273" s="13" t="str">
        <f t="shared" si="3"/>
        <v>Error?</v>
      </c>
    </row>
    <row r="274" spans="1:4" x14ac:dyDescent="0.2">
      <c r="A274" s="54">
        <v>213</v>
      </c>
      <c r="B274" s="1221">
        <f>'Assets-Liab 5-6'!M17</f>
        <v>3172576</v>
      </c>
      <c r="D274" s="13" t="str">
        <f t="shared" si="3"/>
        <v>Error?</v>
      </c>
    </row>
    <row r="275" spans="1:4" x14ac:dyDescent="0.2">
      <c r="A275" s="54">
        <v>214</v>
      </c>
      <c r="B275" s="1221">
        <f>'Assets-Liab 5-6'!M18</f>
        <v>0</v>
      </c>
      <c r="D275" s="13" t="str">
        <f t="shared" si="3"/>
        <v>Error?</v>
      </c>
    </row>
    <row r="276" spans="1:4" x14ac:dyDescent="0.2">
      <c r="A276" s="54">
        <v>215</v>
      </c>
      <c r="B276" s="1221">
        <f>'Assets-Liab 5-6'!M19</f>
        <v>1098390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4404903</v>
      </c>
      <c r="C279" s="13" t="s">
        <v>653</v>
      </c>
      <c r="D279" s="13" t="str">
        <f t="shared" si="3"/>
        <v>Error?</v>
      </c>
    </row>
    <row r="280" spans="1:4" x14ac:dyDescent="0.2">
      <c r="A280" s="54">
        <v>219</v>
      </c>
      <c r="B280" s="1221">
        <f>'Assets-Liab 5-6'!M40</f>
        <v>4404903</v>
      </c>
      <c r="D280" s="13" t="str">
        <f t="shared" si="3"/>
        <v>Error?</v>
      </c>
    </row>
    <row r="281" spans="1:4" x14ac:dyDescent="0.2">
      <c r="A281" s="54">
        <v>220</v>
      </c>
      <c r="B281" s="1221">
        <f>'Assets-Liab 5-6'!M41</f>
        <v>4404903</v>
      </c>
      <c r="C281" s="13" t="s">
        <v>653</v>
      </c>
      <c r="D281" s="13" t="str">
        <f t="shared" si="3"/>
        <v>Error?</v>
      </c>
    </row>
    <row r="282" spans="1:4" x14ac:dyDescent="0.2">
      <c r="A282" s="54">
        <v>221</v>
      </c>
      <c r="B282" s="1221">
        <f>'Assets-Liab 5-6'!N21</f>
        <v>76927</v>
      </c>
      <c r="D282" s="13" t="str">
        <f t="shared" si="3"/>
        <v>Error?</v>
      </c>
    </row>
    <row r="283" spans="1:4" x14ac:dyDescent="0.2">
      <c r="A283" s="54">
        <v>222</v>
      </c>
      <c r="B283" s="1221">
        <f>'Assets-Liab 5-6'!N22</f>
        <v>758707</v>
      </c>
      <c r="D283" s="13" t="str">
        <f t="shared" si="3"/>
        <v>Error?</v>
      </c>
    </row>
    <row r="284" spans="1:4" x14ac:dyDescent="0.2">
      <c r="A284" s="54">
        <v>223</v>
      </c>
      <c r="B284" s="1221">
        <f>'Assets-Liab 5-6'!N23</f>
        <v>835634</v>
      </c>
      <c r="C284" s="13" t="s">
        <v>653</v>
      </c>
      <c r="D284" s="13" t="str">
        <f t="shared" si="3"/>
        <v>Error?</v>
      </c>
    </row>
    <row r="285" spans="1:4" x14ac:dyDescent="0.2">
      <c r="A285" s="54">
        <v>224</v>
      </c>
      <c r="B285" s="1221">
        <f>'Assets-Liab 5-6'!N36</f>
        <v>835634</v>
      </c>
      <c r="D285" s="13" t="str">
        <f t="shared" si="3"/>
        <v>Error?</v>
      </c>
    </row>
    <row r="286" spans="1:4" x14ac:dyDescent="0.2">
      <c r="A286" s="82">
        <v>225</v>
      </c>
      <c r="D286" s="13" t="str">
        <f t="shared" si="3"/>
        <v>OK</v>
      </c>
    </row>
    <row r="287" spans="1:4" x14ac:dyDescent="0.2">
      <c r="A287" s="54">
        <v>226</v>
      </c>
      <c r="B287" s="1221">
        <f>'Assets-Liab 5-6'!N37</f>
        <v>835634</v>
      </c>
      <c r="C287" s="13" t="s">
        <v>653</v>
      </c>
      <c r="D287" s="13" t="str">
        <f t="shared" si="3"/>
        <v>Error?</v>
      </c>
    </row>
    <row r="288" spans="1:4" x14ac:dyDescent="0.2">
      <c r="A288" s="54">
        <v>227</v>
      </c>
      <c r="B288" s="1221">
        <f>'Assets-Liab 5-6'!N41</f>
        <v>835634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600000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1188699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169202</v>
      </c>
      <c r="D717" s="13" t="str">
        <f t="shared" si="10"/>
        <v>Error?</v>
      </c>
    </row>
    <row r="718" spans="1:4" x14ac:dyDescent="0.2">
      <c r="A718" s="54">
        <v>657</v>
      </c>
      <c r="B718" s="1221">
        <f>'Expenditures 15-22'!C14</f>
        <v>72404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1686139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43022</v>
      </c>
      <c r="D722" s="13" t="str">
        <f t="shared" si="10"/>
        <v>Error?</v>
      </c>
    </row>
    <row r="723" spans="1:4" x14ac:dyDescent="0.2">
      <c r="A723" s="54">
        <v>662</v>
      </c>
      <c r="B723" s="1221">
        <f>'Expenditures 15-22'!C38</f>
        <v>22227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56708</v>
      </c>
      <c r="D726" s="13" t="str">
        <f t="shared" si="10"/>
        <v>Error?</v>
      </c>
    </row>
    <row r="727" spans="1:4" x14ac:dyDescent="0.2">
      <c r="A727" s="54">
        <v>666</v>
      </c>
      <c r="B727" s="1221">
        <f>'Expenditures 15-22'!C42</f>
        <v>121957</v>
      </c>
      <c r="C727" s="13" t="s">
        <v>653</v>
      </c>
      <c r="D727" s="13" t="str">
        <f t="shared" si="10"/>
        <v>Error?</v>
      </c>
    </row>
    <row r="728" spans="1:4" x14ac:dyDescent="0.2">
      <c r="A728" s="54">
        <v>667</v>
      </c>
      <c r="B728" s="1221">
        <f>'Expenditures 15-22'!C44</f>
        <v>79643</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79643</v>
      </c>
      <c r="C731" s="13" t="s">
        <v>653</v>
      </c>
      <c r="D731" s="13" t="str">
        <f t="shared" si="10"/>
        <v>Error?</v>
      </c>
    </row>
    <row r="732" spans="1:4" x14ac:dyDescent="0.2">
      <c r="A732" s="54">
        <v>671</v>
      </c>
      <c r="B732" s="1221">
        <f>'Expenditures 15-22'!C49</f>
        <v>9405</v>
      </c>
      <c r="D732" s="13" t="str">
        <f t="shared" si="10"/>
        <v>Error?</v>
      </c>
    </row>
    <row r="733" spans="1:4" x14ac:dyDescent="0.2">
      <c r="A733" s="54">
        <v>672</v>
      </c>
      <c r="B733" s="1221">
        <f>'Expenditures 15-22'!C50</f>
        <v>56371</v>
      </c>
      <c r="D733" s="13" t="str">
        <f t="shared" si="10"/>
        <v>Error?</v>
      </c>
    </row>
    <row r="734" spans="1:4" x14ac:dyDescent="0.2">
      <c r="A734" s="54">
        <v>673</v>
      </c>
      <c r="B734" s="1221">
        <f>'Expenditures 15-22'!C53</f>
        <v>65776</v>
      </c>
      <c r="C734" s="13" t="s">
        <v>653</v>
      </c>
      <c r="D734" s="13" t="str">
        <f t="shared" si="10"/>
        <v>Error?</v>
      </c>
    </row>
    <row r="735" spans="1:4" x14ac:dyDescent="0.2">
      <c r="A735" s="54">
        <v>674</v>
      </c>
      <c r="B735" s="1221">
        <f>'Expenditures 15-22'!C55</f>
        <v>83757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83757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46604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134106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180710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531843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2217982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235488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23216</v>
      </c>
      <c r="D775" s="13" t="str">
        <f t="shared" si="11"/>
        <v>Error?</v>
      </c>
    </row>
    <row r="776" spans="1:4" x14ac:dyDescent="0.2">
      <c r="A776" s="54">
        <v>715</v>
      </c>
      <c r="B776" s="1221">
        <f>'Expenditures 15-22'!D14</f>
        <v>279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305022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5456</v>
      </c>
      <c r="D780" s="13" t="str">
        <f t="shared" si="11"/>
        <v>Error?</v>
      </c>
    </row>
    <row r="781" spans="1:4" x14ac:dyDescent="0.2">
      <c r="A781" s="54">
        <v>720</v>
      </c>
      <c r="B781" s="1221">
        <f>'Expenditures 15-22'!D38</f>
        <v>6509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6586</v>
      </c>
      <c r="D784" s="13" t="str">
        <f t="shared" si="11"/>
        <v>Error?</v>
      </c>
    </row>
    <row r="785" spans="1:4" x14ac:dyDescent="0.2">
      <c r="A785" s="54">
        <v>724</v>
      </c>
      <c r="B785" s="1221">
        <f>'Expenditures 15-22'!D42</f>
        <v>18551</v>
      </c>
      <c r="C785" s="13" t="s">
        <v>653</v>
      </c>
      <c r="D785" s="13" t="str">
        <f t="shared" si="11"/>
        <v>Error?</v>
      </c>
    </row>
    <row r="786" spans="1:4" x14ac:dyDescent="0.2">
      <c r="A786" s="54">
        <v>725</v>
      </c>
      <c r="B786" s="1221">
        <f>'Expenditures 15-22'!D44</f>
        <v>28644</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28644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15288</v>
      </c>
      <c r="D791" s="13" t="str">
        <f t="shared" si="11"/>
        <v>Error?</v>
      </c>
    </row>
    <row r="792" spans="1:4" x14ac:dyDescent="0.2">
      <c r="A792" s="54">
        <v>731</v>
      </c>
      <c r="B792" s="1221">
        <f>'Expenditures 15-22'!D53</f>
        <v>15288</v>
      </c>
      <c r="C792" s="13" t="s">
        <v>653</v>
      </c>
      <c r="D792" s="13" t="str">
        <f t="shared" si="11"/>
        <v>Error?</v>
      </c>
    </row>
    <row r="793" spans="1:4" x14ac:dyDescent="0.2">
      <c r="A793" s="54">
        <v>732</v>
      </c>
      <c r="B793" s="1221">
        <f>'Expenditures 15-22'!D55</f>
        <v>28514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28514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6532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24874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31406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122403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427425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31023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26763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78311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5641</v>
      </c>
      <c r="D842" s="13" t="str">
        <f t="shared" si="12"/>
        <v>Error?</v>
      </c>
    </row>
    <row r="843" spans="1:4" x14ac:dyDescent="0.2">
      <c r="A843" s="54">
        <v>782</v>
      </c>
      <c r="B843" s="1221">
        <f>'Expenditures 15-22'!E42</f>
        <v>5641</v>
      </c>
      <c r="C843" s="13" t="s">
        <v>653</v>
      </c>
      <c r="D843" s="13" t="str">
        <f t="shared" si="12"/>
        <v>Error?</v>
      </c>
    </row>
    <row r="844" spans="1:4" x14ac:dyDescent="0.2">
      <c r="A844" s="54">
        <v>783</v>
      </c>
      <c r="B844" s="1221">
        <f>'Expenditures 15-22'!E44</f>
        <v>15242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15242</v>
      </c>
      <c r="C847" s="13" t="s">
        <v>653</v>
      </c>
      <c r="D847" s="13" t="str">
        <f t="shared" si="12"/>
        <v>Error?</v>
      </c>
    </row>
    <row r="848" spans="1:4" x14ac:dyDescent="0.2">
      <c r="A848" s="54">
        <v>787</v>
      </c>
      <c r="B848" s="1221">
        <f>'Expenditures 15-22'!E49</f>
        <v>29352</v>
      </c>
      <c r="D848" s="13" t="str">
        <f t="shared" si="12"/>
        <v>Error?</v>
      </c>
    </row>
    <row r="849" spans="1:4" x14ac:dyDescent="0.2">
      <c r="A849" s="54">
        <v>788</v>
      </c>
      <c r="B849" s="1221">
        <f>'Expenditures 15-22'!E50</f>
        <v>10074</v>
      </c>
      <c r="D849" s="13" t="str">
        <f t="shared" si="12"/>
        <v>Error?</v>
      </c>
    </row>
    <row r="850" spans="1:4" x14ac:dyDescent="0.2">
      <c r="A850" s="54">
        <v>789</v>
      </c>
      <c r="B850" s="1221">
        <f>'Expenditures 15-22'!E53</f>
        <v>39426</v>
      </c>
      <c r="C850" s="13" t="s">
        <v>653</v>
      </c>
      <c r="D850" s="13" t="str">
        <f t="shared" si="12"/>
        <v>Error?</v>
      </c>
    </row>
    <row r="851" spans="1:4" x14ac:dyDescent="0.2">
      <c r="A851" s="54">
        <v>790</v>
      </c>
      <c r="B851" s="1221">
        <f>'Expenditures 15-22'!E55</f>
        <v>7859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7859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1448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4143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5591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73759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152070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51868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1126</v>
      </c>
      <c r="D891" s="13" t="str">
        <f t="shared" si="12"/>
        <v>Error?</v>
      </c>
    </row>
    <row r="892" spans="1:4" x14ac:dyDescent="0.2">
      <c r="A892" s="54">
        <v>831</v>
      </c>
      <c r="B892" s="1221">
        <f>'Expenditures 15-22'!F14</f>
        <v>11098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83959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56</v>
      </c>
      <c r="D896" s="13" t="str">
        <f t="shared" si="13"/>
        <v>Error?</v>
      </c>
    </row>
    <row r="897" spans="1:4" x14ac:dyDescent="0.2">
      <c r="A897" s="54">
        <v>836</v>
      </c>
      <c r="B897" s="1221">
        <f>'Expenditures 15-22'!F38</f>
        <v>2673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22635</v>
      </c>
      <c r="D900" s="13" t="str">
        <f t="shared" si="13"/>
        <v>Error?</v>
      </c>
    </row>
    <row r="901" spans="1:4" x14ac:dyDescent="0.2">
      <c r="A901" s="54">
        <v>840</v>
      </c>
      <c r="B901" s="1221">
        <f>'Expenditures 15-22'!F42</f>
        <v>25364</v>
      </c>
      <c r="C901" s="13" t="s">
        <v>653</v>
      </c>
      <c r="D901" s="13" t="str">
        <f t="shared" si="13"/>
        <v>Error?</v>
      </c>
    </row>
    <row r="902" spans="1:4" x14ac:dyDescent="0.2">
      <c r="A902" s="54">
        <v>841</v>
      </c>
      <c r="B902" s="1221">
        <f>'Expenditures 15-22'!F44</f>
        <v>268</v>
      </c>
      <c r="D902" s="13" t="str">
        <f t="shared" si="13"/>
        <v>Error?</v>
      </c>
    </row>
    <row r="903" spans="1:4" x14ac:dyDescent="0.2">
      <c r="A903" s="54">
        <v>842</v>
      </c>
      <c r="B903" s="1221">
        <f>'Expenditures 15-22'!F45</f>
        <v>11077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11345</v>
      </c>
      <c r="C905" s="13" t="s">
        <v>653</v>
      </c>
      <c r="D905" s="13" t="str">
        <f t="shared" si="13"/>
        <v>Error?</v>
      </c>
    </row>
    <row r="906" spans="1:4" x14ac:dyDescent="0.2">
      <c r="A906" s="54">
        <v>845</v>
      </c>
      <c r="B906" s="1221">
        <f>'Expenditures 15-22'!F49</f>
        <v>6470</v>
      </c>
      <c r="D906" s="13" t="str">
        <f t="shared" si="13"/>
        <v>Error?</v>
      </c>
    </row>
    <row r="907" spans="1:4" x14ac:dyDescent="0.2">
      <c r="A907" s="54">
        <v>846</v>
      </c>
      <c r="B907" s="1221">
        <f>'Expenditures 15-22'!F50</f>
        <v>2556</v>
      </c>
      <c r="D907" s="13" t="str">
        <f t="shared" si="13"/>
        <v>Error?</v>
      </c>
    </row>
    <row r="908" spans="1:4" x14ac:dyDescent="0.2">
      <c r="A908" s="54">
        <v>847</v>
      </c>
      <c r="B908" s="1221">
        <f>'Expenditures 15-22'!F53</f>
        <v>9026</v>
      </c>
      <c r="C908" s="13" t="s">
        <v>653</v>
      </c>
      <c r="D908" s="13" t="str">
        <f t="shared" si="13"/>
        <v>Error?</v>
      </c>
    </row>
    <row r="909" spans="1:4" x14ac:dyDescent="0.2">
      <c r="A909" s="54">
        <v>848</v>
      </c>
      <c r="B909" s="1221">
        <f>'Expenditures 15-22'!F55</f>
        <v>3953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3953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720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80592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81312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131000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214959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6011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7733</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13744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6840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6840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6840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20584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3490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3490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2241</v>
      </c>
      <c r="D1022" s="13" t="str">
        <f t="shared" si="14"/>
        <v>Error?</v>
      </c>
    </row>
    <row r="1023" spans="1:4" x14ac:dyDescent="0.2">
      <c r="A1023" s="54">
        <v>962</v>
      </c>
      <c r="B1023" s="1221">
        <f>'Expenditures 15-22'!H50</f>
        <v>880</v>
      </c>
      <c r="D1023" s="13" t="str">
        <f t="shared" ref="D1023:D1086" si="15">IF(ISBLANK(B1023),"OK",IF(A1023-B1023=0,"OK","Error?"))</f>
        <v>Error?</v>
      </c>
    </row>
    <row r="1024" spans="1:4" x14ac:dyDescent="0.2">
      <c r="A1024" s="54">
        <v>963</v>
      </c>
      <c r="B1024" s="1221">
        <f>'Expenditures 15-22'!H53</f>
        <v>3121</v>
      </c>
      <c r="C1024" s="13" t="s">
        <v>653</v>
      </c>
      <c r="D1024" s="13" t="str">
        <f t="shared" si="15"/>
        <v>Error?</v>
      </c>
    </row>
    <row r="1025" spans="1:4" x14ac:dyDescent="0.2">
      <c r="A1025" s="54">
        <v>964</v>
      </c>
      <c r="B1025" s="1221">
        <f>'Expenditures 15-22'!H55</f>
        <v>1391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1391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7590</v>
      </c>
      <c r="D1044" s="13" t="str">
        <f t="shared" si="15"/>
        <v>Error?</v>
      </c>
    </row>
    <row r="1045" spans="1:4" x14ac:dyDescent="0.2">
      <c r="A1045" s="54">
        <v>984</v>
      </c>
      <c r="B1045" s="1221">
        <f>'Expenditures 15-22'!H74</f>
        <v>12102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56124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71716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1513089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193544</v>
      </c>
      <c r="C1105" s="13" t="s">
        <v>653</v>
      </c>
      <c r="D1105" s="13" t="str">
        <f t="shared" si="16"/>
        <v>Error?</v>
      </c>
    </row>
    <row r="1106" spans="1:4" x14ac:dyDescent="0.2">
      <c r="A1106" s="54">
        <v>1045</v>
      </c>
      <c r="B1106" s="1221">
        <f>'Expenditures 15-22'!K14</f>
        <v>121767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2170665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48534</v>
      </c>
      <c r="C1110" s="13" t="s">
        <v>653</v>
      </c>
      <c r="D1110" s="13" t="str">
        <f t="shared" si="16"/>
        <v>Error?</v>
      </c>
    </row>
    <row r="1111" spans="1:4" x14ac:dyDescent="0.2">
      <c r="A1111" s="54">
        <v>1050</v>
      </c>
      <c r="B1111" s="1221">
        <f>'Expenditures 15-22'!K38</f>
        <v>31409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91570</v>
      </c>
      <c r="C1114" s="13" t="s">
        <v>653</v>
      </c>
      <c r="D1114" s="13" t="str">
        <f t="shared" si="16"/>
        <v>Error?</v>
      </c>
    </row>
    <row r="1115" spans="1:4" x14ac:dyDescent="0.2">
      <c r="A1115" s="54">
        <v>1054</v>
      </c>
      <c r="B1115" s="1221">
        <f>'Expenditures 15-22'!K42</f>
        <v>171513</v>
      </c>
      <c r="C1115" s="13" t="s">
        <v>653</v>
      </c>
      <c r="D1115" s="13" t="str">
        <f t="shared" si="16"/>
        <v>Error?</v>
      </c>
    </row>
    <row r="1116" spans="1:4" x14ac:dyDescent="0.2">
      <c r="A1116" s="54">
        <v>1055</v>
      </c>
      <c r="B1116" s="1221">
        <f>'Expenditures 15-22'!K44</f>
        <v>123797</v>
      </c>
      <c r="C1116" s="13" t="s">
        <v>653</v>
      </c>
      <c r="D1116" s="13" t="str">
        <f t="shared" si="16"/>
        <v>Error?</v>
      </c>
    </row>
    <row r="1117" spans="1:4" x14ac:dyDescent="0.2">
      <c r="A1117" s="54">
        <v>1056</v>
      </c>
      <c r="B1117" s="1221">
        <f>'Expenditures 15-22'!K45</f>
        <v>11077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134874</v>
      </c>
      <c r="C1119" s="13" t="s">
        <v>653</v>
      </c>
      <c r="D1119" s="13" t="str">
        <f t="shared" si="16"/>
        <v>Error?</v>
      </c>
    </row>
    <row r="1120" spans="1:4" x14ac:dyDescent="0.2">
      <c r="A1120" s="54">
        <v>1059</v>
      </c>
      <c r="B1120" s="1221">
        <f>'Expenditures 15-22'!K49</f>
        <v>47468</v>
      </c>
      <c r="C1120" s="13" t="s">
        <v>653</v>
      </c>
      <c r="D1120" s="13" t="str">
        <f t="shared" si="16"/>
        <v>Error?</v>
      </c>
    </row>
    <row r="1121" spans="1:4" x14ac:dyDescent="0.2">
      <c r="A1121" s="54">
        <v>1060</v>
      </c>
      <c r="B1121" s="1221">
        <f>'Expenditures 15-22'!K50</f>
        <v>85169</v>
      </c>
      <c r="C1121" s="13" t="s">
        <v>653</v>
      </c>
      <c r="D1121" s="13" t="str">
        <f t="shared" si="16"/>
        <v>Error?</v>
      </c>
    </row>
    <row r="1122" spans="1:4" x14ac:dyDescent="0.2">
      <c r="A1122" s="54">
        <v>1061</v>
      </c>
      <c r="B1122" s="1221">
        <f>'Expenditures 15-22'!K53</f>
        <v>132637</v>
      </c>
      <c r="C1122" s="13" t="s">
        <v>653</v>
      </c>
      <c r="D1122" s="13" t="str">
        <f t="shared" si="16"/>
        <v>Error?</v>
      </c>
    </row>
    <row r="1123" spans="1:4" x14ac:dyDescent="0.2">
      <c r="A1123" s="54">
        <v>1062</v>
      </c>
      <c r="B1123" s="1221">
        <f>'Expenditures 15-22'!K55</f>
        <v>125474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125474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55304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250555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305859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7590</v>
      </c>
      <c r="C1142" s="13" t="s">
        <v>653</v>
      </c>
      <c r="D1142" s="13" t="str">
        <f t="shared" si="16"/>
        <v>Error?</v>
      </c>
    </row>
    <row r="1143" spans="1:4" x14ac:dyDescent="0.2">
      <c r="A1143" s="54">
        <v>1082</v>
      </c>
      <c r="B1143" s="1221">
        <f>'Expenditures 15-22'!K74</f>
        <v>877947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56124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3104736</v>
      </c>
      <c r="C1152" s="13" t="s">
        <v>653</v>
      </c>
      <c r="D1152" s="13" t="str">
        <f t="shared" si="17"/>
        <v>Error?</v>
      </c>
    </row>
    <row r="1153" spans="1:4" x14ac:dyDescent="0.2">
      <c r="A1153" s="54">
        <v>1092</v>
      </c>
      <c r="B1153" s="1221">
        <f>'Expenditures 15-22'!K115</f>
        <v>127199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222689</v>
      </c>
      <c r="D1221" s="13" t="str">
        <f t="shared" si="18"/>
        <v>Error?</v>
      </c>
    </row>
    <row r="1222" spans="1:4" x14ac:dyDescent="0.2">
      <c r="A1222" s="82">
        <v>1161</v>
      </c>
      <c r="D1222" s="13" t="str">
        <f t="shared" si="18"/>
        <v>OK</v>
      </c>
    </row>
    <row r="1223" spans="1:4" x14ac:dyDescent="0.2">
      <c r="A1223" s="54">
        <v>1162</v>
      </c>
      <c r="B1223" s="1221">
        <f>'Expenditures 15-22'!C127</f>
        <v>222689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222689</v>
      </c>
      <c r="C1225" s="13" t="s">
        <v>653</v>
      </c>
      <c r="D1225" s="13" t="str">
        <f t="shared" si="18"/>
        <v>Error?</v>
      </c>
    </row>
    <row r="1226" spans="1:4" x14ac:dyDescent="0.2">
      <c r="A1226" s="54">
        <v>1165</v>
      </c>
      <c r="B1226" s="1221">
        <f>'Expenditures 15-22'!C150</f>
        <v>222689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18771</v>
      </c>
      <c r="D1229" s="13" t="str">
        <f t="shared" si="18"/>
        <v>Error?</v>
      </c>
    </row>
    <row r="1230" spans="1:4" x14ac:dyDescent="0.2">
      <c r="A1230" s="82">
        <v>1169</v>
      </c>
      <c r="D1230" s="13" t="str">
        <f t="shared" si="18"/>
        <v>OK</v>
      </c>
    </row>
    <row r="1231" spans="1:4" x14ac:dyDescent="0.2">
      <c r="A1231" s="54">
        <v>1170</v>
      </c>
      <c r="B1231" s="1221">
        <f>'Expenditures 15-22'!D127</f>
        <v>18771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18771</v>
      </c>
      <c r="C1233" s="13" t="s">
        <v>653</v>
      </c>
      <c r="D1233" s="13" t="str">
        <f t="shared" si="18"/>
        <v>Error?</v>
      </c>
    </row>
    <row r="1234" spans="1:4" x14ac:dyDescent="0.2">
      <c r="A1234" s="54">
        <v>1173</v>
      </c>
      <c r="B1234" s="1221">
        <f>'Expenditures 15-22'!D150</f>
        <v>18771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73032</v>
      </c>
      <c r="D1237" s="13" t="str">
        <f t="shared" si="18"/>
        <v>Error?</v>
      </c>
    </row>
    <row r="1238" spans="1:4" x14ac:dyDescent="0.2">
      <c r="A1238" s="82">
        <v>1177</v>
      </c>
      <c r="D1238" s="13" t="str">
        <f t="shared" si="18"/>
        <v>OK</v>
      </c>
    </row>
    <row r="1239" spans="1:4" x14ac:dyDescent="0.2">
      <c r="A1239" s="54">
        <v>1178</v>
      </c>
      <c r="B1239" s="1221">
        <f>'Expenditures 15-22'!E127</f>
        <v>73032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73032</v>
      </c>
      <c r="C1241" s="13" t="s">
        <v>653</v>
      </c>
      <c r="D1241" s="13" t="str">
        <f t="shared" si="18"/>
        <v>Error?</v>
      </c>
    </row>
    <row r="1242" spans="1:4" x14ac:dyDescent="0.2">
      <c r="A1242" s="54">
        <v>1181</v>
      </c>
      <c r="B1242" s="1221">
        <f>'Expenditures 15-22'!E150</f>
        <v>73032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140371</v>
      </c>
      <c r="D1245" s="13" t="str">
        <f t="shared" si="18"/>
        <v>Error?</v>
      </c>
    </row>
    <row r="1246" spans="1:4" x14ac:dyDescent="0.2">
      <c r="A1246" s="82">
        <v>1185</v>
      </c>
      <c r="D1246" s="13" t="str">
        <f t="shared" si="18"/>
        <v>OK</v>
      </c>
    </row>
    <row r="1247" spans="1:4" x14ac:dyDescent="0.2">
      <c r="A1247" s="54">
        <v>1186</v>
      </c>
      <c r="B1247" s="1221">
        <f>'Expenditures 15-22'!F127</f>
        <v>140371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140371</v>
      </c>
      <c r="C1249" s="13" t="s">
        <v>653</v>
      </c>
      <c r="D1249" s="13" t="str">
        <f t="shared" si="18"/>
        <v>Error?</v>
      </c>
    </row>
    <row r="1250" spans="1:4" x14ac:dyDescent="0.2">
      <c r="A1250" s="54">
        <v>1189</v>
      </c>
      <c r="B1250" s="1221">
        <f>'Expenditures 15-22'!F150</f>
        <v>140371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29604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29604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29604</v>
      </c>
      <c r="C1258" s="13" t="s">
        <v>653</v>
      </c>
      <c r="D1258" s="13" t="str">
        <f t="shared" si="18"/>
        <v>Error?</v>
      </c>
    </row>
    <row r="1259" spans="1:4" x14ac:dyDescent="0.2">
      <c r="A1259" s="54">
        <v>1198</v>
      </c>
      <c r="B1259" s="1221">
        <f>'Expenditures 15-22'!G150</f>
        <v>29604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484467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484467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484467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484467</v>
      </c>
      <c r="C1288" s="13" t="s">
        <v>653</v>
      </c>
      <c r="D1288" s="13" t="str">
        <f t="shared" si="19"/>
        <v>Error?</v>
      </c>
    </row>
    <row r="1289" spans="1:4" x14ac:dyDescent="0.2">
      <c r="A1289" s="54">
        <v>1228</v>
      </c>
      <c r="B1289" s="1221">
        <f>'Expenditures 15-22'!K151</f>
        <v>-57551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10063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120563</v>
      </c>
      <c r="C1317" s="13" t="s">
        <v>653</v>
      </c>
      <c r="D1317" s="13" t="str">
        <f t="shared" si="19"/>
        <v>Error?</v>
      </c>
    </row>
    <row r="1318" spans="1:4" x14ac:dyDescent="0.2">
      <c r="A1318" s="54">
        <v>1257</v>
      </c>
      <c r="B1318" s="1221">
        <f>'Expenditures 15-22'!H168</f>
        <v>120563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10063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120563</v>
      </c>
      <c r="C1331" s="13" t="s">
        <v>653</v>
      </c>
      <c r="D1331" s="13" t="str">
        <f t="shared" si="19"/>
        <v>Error?</v>
      </c>
    </row>
    <row r="1332" spans="1:4" x14ac:dyDescent="0.2">
      <c r="A1332" s="54">
        <v>1271</v>
      </c>
      <c r="B1332" s="1221">
        <f>'Expenditures 15-22'!K168</f>
        <v>120563</v>
      </c>
      <c r="C1332" s="13" t="s">
        <v>653</v>
      </c>
      <c r="D1332" s="13" t="str">
        <f t="shared" si="19"/>
        <v>Error?</v>
      </c>
    </row>
    <row r="1333" spans="1:4" x14ac:dyDescent="0.2">
      <c r="A1333" s="54">
        <v>1272</v>
      </c>
      <c r="B1333" s="1221">
        <f>'Expenditures 15-22'!K169</f>
        <v>35151</v>
      </c>
      <c r="C1333" s="13" t="s">
        <v>653</v>
      </c>
      <c r="D1333" s="13" t="str">
        <f t="shared" si="19"/>
        <v>Error?</v>
      </c>
    </row>
    <row r="1334" spans="1:4" x14ac:dyDescent="0.2">
      <c r="A1334" s="82">
        <v>1273</v>
      </c>
      <c r="D1334" s="13" t="str">
        <f t="shared" si="19"/>
        <v>OK</v>
      </c>
    </row>
    <row r="1335" spans="1:4" x14ac:dyDescent="0.2">
      <c r="A1335" s="54">
        <v>1274</v>
      </c>
      <c r="B1335" s="1221">
        <f>'Expenditures 15-22'!C176</f>
        <v>172634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172634</v>
      </c>
      <c r="C1339" s="13" t="s">
        <v>653</v>
      </c>
      <c r="D1339" s="13" t="str">
        <f t="shared" si="19"/>
        <v>Error?</v>
      </c>
    </row>
    <row r="1340" spans="1:4" x14ac:dyDescent="0.2">
      <c r="A1340" s="54">
        <v>1279</v>
      </c>
      <c r="B1340" s="1221">
        <f>'Expenditures 15-22'!C204</f>
        <v>172634</v>
      </c>
      <c r="C1340" s="13" t="s">
        <v>653</v>
      </c>
      <c r="D1340" s="13" t="str">
        <f t="shared" si="19"/>
        <v>Error?</v>
      </c>
    </row>
    <row r="1341" spans="1:4" x14ac:dyDescent="0.2">
      <c r="A1341" s="54">
        <v>1280</v>
      </c>
      <c r="B1341" s="1221">
        <f>'Expenditures 15-22'!D176</f>
        <v>7079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7079</v>
      </c>
      <c r="C1345" s="13" t="s">
        <v>653</v>
      </c>
      <c r="D1345" s="13" t="str">
        <f t="shared" si="20"/>
        <v>Error?</v>
      </c>
    </row>
    <row r="1346" spans="1:4" x14ac:dyDescent="0.2">
      <c r="A1346" s="54">
        <v>1285</v>
      </c>
      <c r="B1346" s="1221">
        <f>'Expenditures 15-22'!D204</f>
        <v>7079</v>
      </c>
      <c r="C1346" s="13" t="s">
        <v>653</v>
      </c>
      <c r="D1346" s="13" t="str">
        <f t="shared" si="20"/>
        <v>Error?</v>
      </c>
    </row>
    <row r="1347" spans="1:4" x14ac:dyDescent="0.2">
      <c r="A1347" s="54">
        <v>1286</v>
      </c>
      <c r="B1347" s="1221">
        <f>'Expenditures 15-22'!E176</f>
        <v>16851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16851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16851</v>
      </c>
      <c r="C1353" s="13" t="s">
        <v>653</v>
      </c>
      <c r="D1353" s="13" t="str">
        <f t="shared" si="20"/>
        <v>Error?</v>
      </c>
    </row>
    <row r="1354" spans="1:4" x14ac:dyDescent="0.2">
      <c r="A1354" s="54">
        <v>1293</v>
      </c>
      <c r="B1354" s="1221">
        <f>'Expenditures 15-22'!F176</f>
        <v>30376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30376</v>
      </c>
      <c r="C1358" s="13" t="s">
        <v>653</v>
      </c>
      <c r="D1358" s="13" t="str">
        <f t="shared" si="20"/>
        <v>Error?</v>
      </c>
    </row>
    <row r="1359" spans="1:4" x14ac:dyDescent="0.2">
      <c r="A1359" s="54">
        <v>1298</v>
      </c>
      <c r="B1359" s="1221">
        <f>'Expenditures 15-22'!F204</f>
        <v>30376</v>
      </c>
      <c r="C1359" s="13" t="s">
        <v>653</v>
      </c>
      <c r="D1359" s="13" t="str">
        <f t="shared" si="20"/>
        <v>Error?</v>
      </c>
    </row>
    <row r="1360" spans="1:4" x14ac:dyDescent="0.2">
      <c r="A1360" s="54">
        <v>1299</v>
      </c>
      <c r="B1360" s="1221">
        <f>'Expenditures 15-22'!G176</f>
        <v>88520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88520</v>
      </c>
      <c r="C1364" s="13" t="s">
        <v>653</v>
      </c>
      <c r="D1364" s="13" t="str">
        <f t="shared" si="20"/>
        <v>Error?</v>
      </c>
    </row>
    <row r="1365" spans="1:4" x14ac:dyDescent="0.2">
      <c r="A1365" s="54">
        <v>1304</v>
      </c>
      <c r="B1365" s="1221">
        <f>'Expenditures 15-22'!G204</f>
        <v>88520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315460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315460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315460</v>
      </c>
      <c r="C1388" s="13" t="s">
        <v>653</v>
      </c>
      <c r="D1388" s="13" t="str">
        <f t="shared" si="20"/>
        <v>Error?</v>
      </c>
    </row>
    <row r="1389" spans="1:4" x14ac:dyDescent="0.2">
      <c r="A1389" s="54">
        <v>1328</v>
      </c>
      <c r="B1389" s="1221">
        <f>'Expenditures 15-22'!K205</f>
        <v>-131253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2381</v>
      </c>
      <c r="D1407" s="13" t="str">
        <f t="shared" ref="D1407:D1470" si="21">IF(ISBLANK(B1407),"OK",IF(A1407-B1407=0,"OK","Error?"))</f>
        <v>Error?</v>
      </c>
    </row>
    <row r="1408" spans="1:4" x14ac:dyDescent="0.2">
      <c r="A1408" s="54">
        <v>1347</v>
      </c>
      <c r="B1408" s="1221">
        <f>'Expenditures 15-22'!D217</f>
        <v>3692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56311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624</v>
      </c>
      <c r="D1412" s="13" t="str">
        <f t="shared" si="21"/>
        <v>Error?</v>
      </c>
    </row>
    <row r="1413" spans="1:4" x14ac:dyDescent="0.2">
      <c r="A1413" s="54">
        <v>1352</v>
      </c>
      <c r="B1413" s="1221">
        <f>'Expenditures 15-22'!D228</f>
        <v>4497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11473</v>
      </c>
      <c r="D1416" s="13" t="str">
        <f t="shared" si="21"/>
        <v>Error?</v>
      </c>
    </row>
    <row r="1417" spans="1:4" x14ac:dyDescent="0.2">
      <c r="A1417" s="54">
        <v>1356</v>
      </c>
      <c r="B1417" s="1221">
        <f>'Expenditures 15-22'!D232</f>
        <v>16594</v>
      </c>
      <c r="C1417" s="13" t="s">
        <v>653</v>
      </c>
      <c r="D1417" s="13" t="str">
        <f t="shared" si="21"/>
        <v>Error?</v>
      </c>
    </row>
    <row r="1418" spans="1:4" x14ac:dyDescent="0.2">
      <c r="A1418" s="54">
        <v>1357</v>
      </c>
      <c r="B1418" s="1221">
        <f>'Expenditures 15-22'!D234</f>
        <v>4341</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4341</v>
      </c>
      <c r="C1421" s="13" t="s">
        <v>653</v>
      </c>
      <c r="D1421" s="13" t="str">
        <f t="shared" si="21"/>
        <v>Error?</v>
      </c>
    </row>
    <row r="1422" spans="1:4" x14ac:dyDescent="0.2">
      <c r="A1422" s="54">
        <v>1361</v>
      </c>
      <c r="B1422" s="1221">
        <f>'Expenditures 15-22'!D239</f>
        <v>720</v>
      </c>
      <c r="D1422" s="13" t="str">
        <f t="shared" si="21"/>
        <v>Error?</v>
      </c>
    </row>
    <row r="1423" spans="1:4" x14ac:dyDescent="0.2">
      <c r="A1423" s="54">
        <v>1362</v>
      </c>
      <c r="B1423" s="1221">
        <f>'Expenditures 15-22'!D240</f>
        <v>1775</v>
      </c>
      <c r="D1423" s="13" t="str">
        <f t="shared" si="21"/>
        <v>Error?</v>
      </c>
    </row>
    <row r="1424" spans="1:4" x14ac:dyDescent="0.2">
      <c r="A1424" s="54">
        <v>1363</v>
      </c>
      <c r="B1424" s="1221">
        <f>'Expenditures 15-22'!D251</f>
        <v>2495</v>
      </c>
      <c r="C1424" s="13" t="s">
        <v>653</v>
      </c>
      <c r="D1424" s="13" t="str">
        <f t="shared" si="21"/>
        <v>Error?</v>
      </c>
    </row>
    <row r="1425" spans="1:4" x14ac:dyDescent="0.2">
      <c r="A1425" s="54">
        <v>1364</v>
      </c>
      <c r="B1425" s="1221">
        <f>'Expenditures 15-22'!D253</f>
        <v>8829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8829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9429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35276</v>
      </c>
      <c r="D1431" s="13" t="str">
        <f t="shared" si="21"/>
        <v>Error?</v>
      </c>
    </row>
    <row r="1432" spans="1:4" x14ac:dyDescent="0.2">
      <c r="A1432" s="54">
        <v>1371</v>
      </c>
      <c r="B1432" s="1221">
        <f>'Expenditures 15-22'!D261</f>
        <v>27718</v>
      </c>
      <c r="D1432" s="13" t="str">
        <f t="shared" si="21"/>
        <v>Error?</v>
      </c>
    </row>
    <row r="1433" spans="1:4" x14ac:dyDescent="0.2">
      <c r="A1433" s="54">
        <v>1372</v>
      </c>
      <c r="B1433" s="1221">
        <f>'Expenditures 15-22'!D262</f>
        <v>24163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96586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128845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185156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2381</v>
      </c>
      <c r="C1471" s="13" t="s">
        <v>653</v>
      </c>
      <c r="D1471" s="13" t="str">
        <f t="shared" ref="D1471:D1534" si="22">IF(ISBLANK(B1471),"OK",IF(A1471-B1471=0,"OK","Error?"))</f>
        <v>Error?</v>
      </c>
    </row>
    <row r="1472" spans="1:4" x14ac:dyDescent="0.2">
      <c r="A1472" s="54">
        <v>1411</v>
      </c>
      <c r="B1472" s="1221">
        <f>'Expenditures 15-22'!K217</f>
        <v>3692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56311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624</v>
      </c>
      <c r="C1476" s="13" t="s">
        <v>653</v>
      </c>
      <c r="D1476" s="13" t="str">
        <f t="shared" si="22"/>
        <v>Error?</v>
      </c>
    </row>
    <row r="1477" spans="1:4" x14ac:dyDescent="0.2">
      <c r="A1477" s="54">
        <v>1416</v>
      </c>
      <c r="B1477" s="1221">
        <f>'Expenditures 15-22'!K228</f>
        <v>4497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11473</v>
      </c>
      <c r="C1480" s="13" t="s">
        <v>653</v>
      </c>
      <c r="D1480" s="13" t="str">
        <f t="shared" si="22"/>
        <v>Error?</v>
      </c>
    </row>
    <row r="1481" spans="1:4" x14ac:dyDescent="0.2">
      <c r="A1481" s="54">
        <v>1420</v>
      </c>
      <c r="B1481" s="1221">
        <f>'Expenditures 15-22'!K232</f>
        <v>16594</v>
      </c>
      <c r="C1481" s="13" t="s">
        <v>653</v>
      </c>
      <c r="D1481" s="13" t="str">
        <f t="shared" si="22"/>
        <v>Error?</v>
      </c>
    </row>
    <row r="1482" spans="1:4" x14ac:dyDescent="0.2">
      <c r="A1482" s="54">
        <v>1421</v>
      </c>
      <c r="B1482" s="1221">
        <f>'Expenditures 15-22'!K234</f>
        <v>4341</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4341</v>
      </c>
      <c r="C1485" s="13" t="s">
        <v>653</v>
      </c>
      <c r="D1485" s="13" t="str">
        <f t="shared" si="22"/>
        <v>Error?</v>
      </c>
    </row>
    <row r="1486" spans="1:4" x14ac:dyDescent="0.2">
      <c r="A1486" s="54">
        <v>1425</v>
      </c>
      <c r="B1486" s="1221">
        <f>'Expenditures 15-22'!K239</f>
        <v>720</v>
      </c>
      <c r="C1486" s="13" t="s">
        <v>653</v>
      </c>
      <c r="D1486" s="13" t="str">
        <f t="shared" si="22"/>
        <v>Error?</v>
      </c>
    </row>
    <row r="1487" spans="1:4" x14ac:dyDescent="0.2">
      <c r="A1487" s="54">
        <v>1426</v>
      </c>
      <c r="B1487" s="1221">
        <f>'Expenditures 15-22'!K240</f>
        <v>1775</v>
      </c>
      <c r="C1487" s="13" t="s">
        <v>653</v>
      </c>
      <c r="D1487" s="13" t="str">
        <f t="shared" si="22"/>
        <v>Error?</v>
      </c>
    </row>
    <row r="1488" spans="1:4" x14ac:dyDescent="0.2">
      <c r="A1488" s="54">
        <v>1427</v>
      </c>
      <c r="B1488" s="1221">
        <f>'Expenditures 15-22'!K251</f>
        <v>2495</v>
      </c>
      <c r="C1488" s="13" t="s">
        <v>653</v>
      </c>
      <c r="D1488" s="13" t="str">
        <f t="shared" si="22"/>
        <v>Error?</v>
      </c>
    </row>
    <row r="1489" spans="1:4" x14ac:dyDescent="0.2">
      <c r="A1489" s="54">
        <v>1428</v>
      </c>
      <c r="B1489" s="1221">
        <f>'Expenditures 15-22'!K253</f>
        <v>8829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8829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9429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35276</v>
      </c>
      <c r="C1495" s="13" t="s">
        <v>653</v>
      </c>
      <c r="D1495" s="13" t="str">
        <f t="shared" si="22"/>
        <v>Error?</v>
      </c>
    </row>
    <row r="1496" spans="1:4" x14ac:dyDescent="0.2">
      <c r="A1496" s="54">
        <v>1435</v>
      </c>
      <c r="B1496" s="1221">
        <f>'Expenditures 15-22'!K261</f>
        <v>27718</v>
      </c>
      <c r="C1496" s="13" t="s">
        <v>653</v>
      </c>
      <c r="D1496" s="13" t="str">
        <f t="shared" si="22"/>
        <v>Error?</v>
      </c>
    </row>
    <row r="1497" spans="1:4" x14ac:dyDescent="0.2">
      <c r="A1497" s="54">
        <v>1436</v>
      </c>
      <c r="B1497" s="1221">
        <f>'Expenditures 15-22'!K262</f>
        <v>24163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96586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128845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185156</v>
      </c>
      <c r="C1517" s="13" t="s">
        <v>653</v>
      </c>
      <c r="D1517" s="13" t="str">
        <f t="shared" si="22"/>
        <v>Error?</v>
      </c>
    </row>
    <row r="1518" spans="1:4" x14ac:dyDescent="0.2">
      <c r="A1518" s="54">
        <v>1457</v>
      </c>
      <c r="B1518" s="1221">
        <f>'Expenditures 15-22'!K289</f>
        <v>-7598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107687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107687</v>
      </c>
      <c r="C1535" s="13" t="s">
        <v>653</v>
      </c>
      <c r="D1535" s="13" t="str">
        <f t="shared" ref="D1535:D1598" si="23">IF(ISBLANK(B1535),"OK",IF(A1535-B1535=0,"OK","Error?"))</f>
        <v>Error?</v>
      </c>
    </row>
    <row r="1536" spans="1:4" x14ac:dyDescent="0.2">
      <c r="A1536" s="54">
        <v>1475</v>
      </c>
      <c r="B1536" s="1221">
        <f>'Expenditures 15-22'!E305</f>
        <v>107687</v>
      </c>
      <c r="C1536" s="13" t="s">
        <v>653</v>
      </c>
      <c r="D1536" s="13" t="str">
        <f t="shared" si="23"/>
        <v>Error?</v>
      </c>
    </row>
    <row r="1537" spans="1:4" x14ac:dyDescent="0.2">
      <c r="A1537" s="54">
        <v>1476</v>
      </c>
      <c r="B1537" s="1221">
        <f>'Expenditures 15-22'!F294</f>
        <v>108542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108542</v>
      </c>
      <c r="C1541" s="13" t="s">
        <v>653</v>
      </c>
      <c r="D1541" s="13" t="str">
        <f t="shared" si="23"/>
        <v>Error?</v>
      </c>
    </row>
    <row r="1542" spans="1:4" x14ac:dyDescent="0.2">
      <c r="A1542" s="54">
        <v>1481</v>
      </c>
      <c r="B1542" s="1221">
        <f>'Expenditures 15-22'!F305</f>
        <v>108542</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216229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216229</v>
      </c>
      <c r="C1559" s="13" t="s">
        <v>653</v>
      </c>
      <c r="D1559" s="13" t="str">
        <f t="shared" si="23"/>
        <v>Error?</v>
      </c>
    </row>
    <row r="1560" spans="1:4" x14ac:dyDescent="0.2">
      <c r="A1560" s="54">
        <v>1499</v>
      </c>
      <c r="B1560" s="1221">
        <f>'Expenditures 15-22'!K305</f>
        <v>216229</v>
      </c>
      <c r="C1560" s="13" t="s">
        <v>653</v>
      </c>
      <c r="D1560" s="13" t="str">
        <f t="shared" si="23"/>
        <v>Error?</v>
      </c>
    </row>
    <row r="1561" spans="1:4" x14ac:dyDescent="0.2">
      <c r="A1561" s="54">
        <v>1500</v>
      </c>
      <c r="B1561" s="1221">
        <f>'Expenditures 15-22'!K306</f>
        <v>-216175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1994153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2121352</v>
      </c>
      <c r="C1630" s="13" t="s">
        <v>653</v>
      </c>
      <c r="D1630" s="13" t="str">
        <f t="shared" si="24"/>
        <v>Error?</v>
      </c>
    </row>
    <row r="1631" spans="1:4" x14ac:dyDescent="0.2">
      <c r="A1631" s="54">
        <v>1570</v>
      </c>
      <c r="B1631" s="1221">
        <f>'Acct Summary 7-8'!D79</f>
        <v>827371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769820</v>
      </c>
      <c r="C1644" s="13" t="s">
        <v>653</v>
      </c>
      <c r="D1644" s="13" t="str">
        <f t="shared" si="24"/>
        <v>Error?</v>
      </c>
    </row>
    <row r="1645" spans="1:4" x14ac:dyDescent="0.2">
      <c r="A1645" s="54">
        <v>1584</v>
      </c>
      <c r="B1645" s="1221">
        <f>'Acct Summary 7-8'!E79</f>
        <v>41776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76927</v>
      </c>
      <c r="C1658" s="13" t="s">
        <v>653</v>
      </c>
      <c r="D1658" s="13" t="str">
        <f t="shared" si="24"/>
        <v>Error?</v>
      </c>
    </row>
    <row r="1659" spans="1:4" x14ac:dyDescent="0.2">
      <c r="A1659" s="54">
        <v>1598</v>
      </c>
      <c r="B1659" s="1221">
        <f>'Acct Summary 7-8'!F79</f>
        <v>703956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573703</v>
      </c>
      <c r="C1672" s="13" t="s">
        <v>653</v>
      </c>
      <c r="D1672" s="13" t="str">
        <f t="shared" si="25"/>
        <v>Error?</v>
      </c>
    </row>
    <row r="1673" spans="1:4" x14ac:dyDescent="0.2">
      <c r="A1673" s="54">
        <v>1612</v>
      </c>
      <c r="B1673" s="1221">
        <f>'Acct Summary 7-8'!G79</f>
        <v>-44332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-51930</v>
      </c>
      <c r="C1686" s="13" t="s">
        <v>653</v>
      </c>
      <c r="D1686" s="13" t="str">
        <f t="shared" si="25"/>
        <v>Error?</v>
      </c>
    </row>
    <row r="1687" spans="1:4" x14ac:dyDescent="0.2">
      <c r="A1687" s="54">
        <v>1626</v>
      </c>
      <c r="B1687" s="1221">
        <f>'Acct Summary 7-8'!H79</f>
        <v>177035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560860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2742434</v>
      </c>
      <c r="C1744" s="13" t="s">
        <v>653</v>
      </c>
      <c r="D1744" s="13" t="str">
        <f t="shared" si="26"/>
        <v>Error?</v>
      </c>
    </row>
    <row r="1745" spans="1:5" x14ac:dyDescent="0.2">
      <c r="A1745" s="54">
        <v>1684</v>
      </c>
      <c r="B1745" s="1221">
        <f>'Tax Sched 24'!B5</f>
        <v>342920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124232</v>
      </c>
      <c r="C1747" s="13" t="s">
        <v>653</v>
      </c>
      <c r="D1747" s="13" t="str">
        <f t="shared" si="26"/>
        <v>Error?</v>
      </c>
    </row>
    <row r="1748" spans="1:5" x14ac:dyDescent="0.2">
      <c r="A1748" s="54">
        <v>1687</v>
      </c>
      <c r="B1748" s="1221">
        <f>'Tax Sched 24'!B8</f>
        <v>87639</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72941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32187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3492272</v>
      </c>
      <c r="C1759" s="13" t="s">
        <v>653</v>
      </c>
      <c r="D1759" s="13" t="str">
        <f t="shared" si="26"/>
        <v>Error?</v>
      </c>
    </row>
    <row r="1760" spans="1:5" x14ac:dyDescent="0.2">
      <c r="A1760" s="54">
        <v>1699</v>
      </c>
      <c r="B1760" s="1221">
        <f>'Tax Sched 24'!D4</f>
        <v>1161503</v>
      </c>
      <c r="C1760" s="13" t="s">
        <v>653</v>
      </c>
      <c r="D1760" s="13" t="str">
        <f t="shared" si="26"/>
        <v>Error?</v>
      </c>
    </row>
    <row r="1761" spans="1:5" x14ac:dyDescent="0.2">
      <c r="A1761" s="54">
        <v>1700</v>
      </c>
      <c r="B1761" s="1221">
        <f>'Tax Sched 24'!D5</f>
        <v>145198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67729</v>
      </c>
      <c r="C1763" s="13" t="s">
        <v>653</v>
      </c>
      <c r="D1763" s="13" t="str">
        <f t="shared" si="26"/>
        <v>Error?</v>
      </c>
    </row>
    <row r="1764" spans="1:5" x14ac:dyDescent="0.2">
      <c r="A1764" s="54">
        <v>1703</v>
      </c>
      <c r="B1764" s="1221">
        <f>'Tax Sched 24'!D8</f>
        <v>29126</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32358</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13548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1482879</v>
      </c>
      <c r="C1775" s="13" t="s">
        <v>653</v>
      </c>
      <c r="D1775" s="13" t="str">
        <f t="shared" si="26"/>
        <v>Error?</v>
      </c>
    </row>
    <row r="1776" spans="1:5" x14ac:dyDescent="0.2">
      <c r="A1776" s="54">
        <v>1715</v>
      </c>
      <c r="B1776" s="1221">
        <f>'Tax Sched 24'!C4</f>
        <v>1580931</v>
      </c>
      <c r="D1776" s="13" t="str">
        <f t="shared" si="26"/>
        <v>Error?</v>
      </c>
    </row>
    <row r="1777" spans="1:4" x14ac:dyDescent="0.2">
      <c r="A1777" s="54">
        <v>1716</v>
      </c>
      <c r="B1777" s="1221">
        <f>'Tax Sched 24'!C5</f>
        <v>197722</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56503</v>
      </c>
      <c r="D1779" s="13" t="str">
        <f t="shared" si="26"/>
        <v>Error?</v>
      </c>
    </row>
    <row r="1780" spans="1:4" x14ac:dyDescent="0.2">
      <c r="A1780" s="54">
        <v>1719</v>
      </c>
      <c r="B1780" s="1221">
        <f>'Tax Sched 24'!C8</f>
        <v>58513</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40583</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18639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2009393</v>
      </c>
      <c r="C1791" s="13" t="s">
        <v>653</v>
      </c>
      <c r="D1791" s="13" t="str">
        <f t="shared" ref="D1791:D1854" si="27">IF(ISBLANK(B1791),"OK",IF(A1791-B1791=0,"OK","Error?"))</f>
        <v>Error?</v>
      </c>
    </row>
    <row r="1792" spans="1:4" x14ac:dyDescent="0.2">
      <c r="A1792" s="54">
        <v>1731</v>
      </c>
      <c r="B1792" s="1221">
        <f>'Tax Sched 24'!F4</f>
        <v>1219071</v>
      </c>
      <c r="C1792" s="13" t="s">
        <v>653</v>
      </c>
      <c r="D1792" s="13" t="str">
        <f t="shared" si="27"/>
        <v>Error?</v>
      </c>
    </row>
    <row r="1793" spans="1:4" x14ac:dyDescent="0.2">
      <c r="A1793" s="54">
        <v>1732</v>
      </c>
      <c r="B1793" s="1221">
        <f>'Tax Sched 24'!F5</f>
        <v>152285</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43504</v>
      </c>
      <c r="C1795" s="13" t="s">
        <v>653</v>
      </c>
      <c r="D1795" s="13" t="str">
        <f t="shared" si="27"/>
        <v>Error?</v>
      </c>
    </row>
    <row r="1796" spans="1:4" x14ac:dyDescent="0.2">
      <c r="A1796" s="54">
        <v>1735</v>
      </c>
      <c r="B1796" s="1221">
        <f>'Tax Sched 24'!F8</f>
        <v>45052</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31246</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14367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2800002</v>
      </c>
      <c r="D1808" s="13" t="str">
        <f t="shared" si="27"/>
        <v>Error?</v>
      </c>
    </row>
    <row r="1809" spans="1:4" x14ac:dyDescent="0.2">
      <c r="A1809" s="54">
        <v>1748</v>
      </c>
      <c r="B1809" s="1221">
        <f>'Tax Sched 24'!E5</f>
        <v>350007</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100007</v>
      </c>
      <c r="D1811" s="13" t="str">
        <f t="shared" si="27"/>
        <v>Error?</v>
      </c>
    </row>
    <row r="1812" spans="1:4" x14ac:dyDescent="0.2">
      <c r="A1812" s="54">
        <v>1751</v>
      </c>
      <c r="B1812" s="1221">
        <f>'Tax Sched 24'!E8</f>
        <v>103565</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71829</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33006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3558423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310000</v>
      </c>
      <c r="C1939" s="13" t="s">
        <v>653</v>
      </c>
      <c r="D1939" s="13" t="str">
        <f t="shared" si="29"/>
        <v>Error?</v>
      </c>
    </row>
    <row r="1940" spans="1:5" x14ac:dyDescent="0.2">
      <c r="A1940" s="54">
        <v>1879</v>
      </c>
      <c r="B1940" s="1221">
        <f>'Short-Term Long-Term Debt 25'!F49</f>
        <v>600000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32187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32187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142090</v>
      </c>
      <c r="C1982" s="13" t="s">
        <v>653</v>
      </c>
      <c r="D1982" s="13" t="str">
        <f t="shared" si="29"/>
        <v>Error?</v>
      </c>
    </row>
    <row r="1983" spans="1:5" x14ac:dyDescent="0.2">
      <c r="A1983" s="54">
        <v>1922</v>
      </c>
      <c r="B1983" s="1221">
        <f>'Rest Tax Levies-Tort Im 26'!H24</f>
        <v>-109903</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22782</v>
      </c>
      <c r="D2008" s="13" t="str">
        <f t="shared" si="30"/>
        <v>Error?</v>
      </c>
    </row>
    <row r="2009" spans="1:4" x14ac:dyDescent="0.2">
      <c r="A2009" s="54">
        <v>1948</v>
      </c>
      <c r="B2009" s="1221">
        <f>'Cap Outlay Deprec 27'!C8</f>
        <v>3160658</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287616</v>
      </c>
      <c r="D2011" s="13" t="str">
        <f t="shared" si="30"/>
        <v>Error?</v>
      </c>
    </row>
    <row r="2012" spans="1:4" x14ac:dyDescent="0.2">
      <c r="A2012" s="54">
        <v>1951</v>
      </c>
      <c r="B2012" s="1221">
        <f>'Cap Outlay Deprec 27'!C13</f>
        <v>739170</v>
      </c>
      <c r="D2012" s="13" t="str">
        <f t="shared" si="30"/>
        <v>Error?</v>
      </c>
    </row>
    <row r="2013" spans="1:4" x14ac:dyDescent="0.2">
      <c r="A2013" s="54">
        <v>1952</v>
      </c>
      <c r="B2013" s="1221">
        <f>'Cap Outlay Deprec 27'!C16</f>
        <v>4210226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11918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1300</v>
      </c>
      <c r="D2017" s="13" t="str">
        <f t="shared" si="30"/>
        <v>Error?</v>
      </c>
    </row>
    <row r="2018" spans="1:4" x14ac:dyDescent="0.2">
      <c r="A2018" s="54">
        <v>1957</v>
      </c>
      <c r="B2018" s="1221">
        <f>'Cap Outlay Deprec 27'!D13</f>
        <v>115354</v>
      </c>
      <c r="D2018" s="13" t="str">
        <f t="shared" si="30"/>
        <v>Error?</v>
      </c>
    </row>
    <row r="2019" spans="1:4" x14ac:dyDescent="0.2">
      <c r="A2019" s="54">
        <v>1958</v>
      </c>
      <c r="B2019" s="1221">
        <f>'Cap Outlay Deprec 27'!D16</f>
        <v>239727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45050</v>
      </c>
      <c r="D2024" s="13" t="str">
        <f t="shared" si="30"/>
        <v>Error?</v>
      </c>
    </row>
    <row r="2025" spans="1:4" x14ac:dyDescent="0.2">
      <c r="A2025" s="54">
        <v>1964</v>
      </c>
      <c r="B2025" s="1221">
        <f>'Cap Outlay Deprec 27'!E16</f>
        <v>45050</v>
      </c>
      <c r="C2025" s="13" t="s">
        <v>653</v>
      </c>
      <c r="D2025" s="13" t="str">
        <f t="shared" si="30"/>
        <v>Error?</v>
      </c>
    </row>
    <row r="2026" spans="1:4" x14ac:dyDescent="0.2">
      <c r="A2026" s="54">
        <v>1965</v>
      </c>
      <c r="B2026" s="1221">
        <f>'Cap Outlay Deprec 27'!F5</f>
        <v>22782</v>
      </c>
      <c r="C2026" s="13" t="s">
        <v>653</v>
      </c>
      <c r="D2026" s="13" t="str">
        <f t="shared" si="30"/>
        <v>Error?</v>
      </c>
    </row>
    <row r="2027" spans="1:4" x14ac:dyDescent="0.2">
      <c r="A2027" s="54">
        <v>1966</v>
      </c>
      <c r="B2027" s="1221">
        <f>'Cap Outlay Deprec 27'!F8</f>
        <v>3172576</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288916</v>
      </c>
      <c r="C2029" s="13" t="s">
        <v>653</v>
      </c>
      <c r="D2029" s="13" t="str">
        <f t="shared" si="30"/>
        <v>Error?</v>
      </c>
    </row>
    <row r="2030" spans="1:4" x14ac:dyDescent="0.2">
      <c r="A2030" s="54">
        <v>1969</v>
      </c>
      <c r="B2030" s="1221">
        <f>'Cap Outlay Deprec 27'!F13</f>
        <v>809474</v>
      </c>
      <c r="C2030" s="13" t="s">
        <v>653</v>
      </c>
      <c r="D2030" s="13" t="str">
        <f t="shared" si="30"/>
        <v>Error?</v>
      </c>
    </row>
    <row r="2031" spans="1:4" x14ac:dyDescent="0.2">
      <c r="A2031" s="54">
        <v>1970</v>
      </c>
      <c r="B2031" s="1221">
        <f>'Cap Outlay Deprec 27'!F16</f>
        <v>4404903</v>
      </c>
      <c r="C2031" s="13" t="s">
        <v>653</v>
      </c>
      <c r="D2031" s="13" t="str">
        <f t="shared" si="30"/>
        <v>Error?</v>
      </c>
    </row>
    <row r="2032" spans="1:4" x14ac:dyDescent="0.2">
      <c r="A2032" s="82">
        <v>1971</v>
      </c>
      <c r="D2032" s="13" t="str">
        <f t="shared" si="30"/>
        <v>OK</v>
      </c>
    </row>
    <row r="2033" spans="1:4" x14ac:dyDescent="0.2">
      <c r="A2033" s="54">
        <v>1972</v>
      </c>
      <c r="B2033" s="1221">
        <f>'Cap Outlay Deprec 27'!H8</f>
        <v>2245629</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251711</v>
      </c>
      <c r="D2035" s="13" t="str">
        <f t="shared" si="30"/>
        <v>Error?</v>
      </c>
    </row>
    <row r="2036" spans="1:4" x14ac:dyDescent="0.2">
      <c r="A2036" s="54">
        <v>1975</v>
      </c>
      <c r="B2036" s="1221">
        <f>'Cap Outlay Deprec 27'!H13</f>
        <v>612966</v>
      </c>
      <c r="D2036" s="13" t="str">
        <f t="shared" si="30"/>
        <v>Error?</v>
      </c>
    </row>
    <row r="2037" spans="1:4" x14ac:dyDescent="0.2">
      <c r="A2037" s="54">
        <v>1976</v>
      </c>
      <c r="B2037" s="1221">
        <f>'Cap Outlay Deprec 27'!H16</f>
        <v>3110306</v>
      </c>
      <c r="C2037" s="13" t="s">
        <v>653</v>
      </c>
      <c r="D2037" s="13" t="str">
        <f t="shared" si="30"/>
        <v>Error?</v>
      </c>
    </row>
    <row r="2038" spans="1:4" x14ac:dyDescent="0.2">
      <c r="A2038" s="82">
        <v>1977</v>
      </c>
      <c r="D2038" s="13" t="str">
        <f t="shared" si="30"/>
        <v>OK</v>
      </c>
    </row>
    <row r="2039" spans="1:4" x14ac:dyDescent="0.2">
      <c r="A2039" s="54">
        <v>1978</v>
      </c>
      <c r="B2039" s="1221">
        <f>'Cap Outlay Deprec 27'!I8</f>
        <v>62642</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11473</v>
      </c>
      <c r="D2041" s="13" t="str">
        <f t="shared" si="30"/>
        <v>Error?</v>
      </c>
    </row>
    <row r="2042" spans="1:4" x14ac:dyDescent="0.2">
      <c r="A2042" s="54">
        <v>1981</v>
      </c>
      <c r="B2042" s="1221">
        <f>'Cap Outlay Deprec 27'!I13</f>
        <v>77059</v>
      </c>
      <c r="D2042" s="13" t="str">
        <f t="shared" si="30"/>
        <v>Error?</v>
      </c>
    </row>
    <row r="2043" spans="1:4" x14ac:dyDescent="0.2">
      <c r="A2043" s="54">
        <v>1982</v>
      </c>
      <c r="B2043" s="1221">
        <f>'Cap Outlay Deprec 27'!I16</f>
        <v>151174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45050</v>
      </c>
      <c r="D2048" s="13" t="str">
        <f t="shared" si="31"/>
        <v>Error?</v>
      </c>
    </row>
    <row r="2049" spans="1:4" x14ac:dyDescent="0.2">
      <c r="A2049" s="54">
        <v>1988</v>
      </c>
      <c r="B2049" s="1221">
        <f>'Cap Outlay Deprec 27'!J16</f>
        <v>45050</v>
      </c>
      <c r="C2049" s="13" t="s">
        <v>653</v>
      </c>
      <c r="D2049" s="13" t="str">
        <f t="shared" si="31"/>
        <v>Error?</v>
      </c>
    </row>
    <row r="2050" spans="1:4" x14ac:dyDescent="0.2">
      <c r="A2050" s="82">
        <v>1989</v>
      </c>
      <c r="D2050" s="13" t="str">
        <f t="shared" si="31"/>
        <v>OK</v>
      </c>
    </row>
    <row r="2051" spans="1:4" x14ac:dyDescent="0.2">
      <c r="A2051" s="54">
        <v>1990</v>
      </c>
      <c r="B2051" s="1221">
        <f>'Cap Outlay Deprec 27'!K8</f>
        <v>2308271</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263184</v>
      </c>
      <c r="C2053" s="13" t="s">
        <v>653</v>
      </c>
      <c r="D2053" s="13" t="str">
        <f t="shared" si="31"/>
        <v>Error?</v>
      </c>
    </row>
    <row r="2054" spans="1:4" x14ac:dyDescent="0.2">
      <c r="A2054" s="54">
        <v>1993</v>
      </c>
      <c r="B2054" s="1221">
        <f>'Cap Outlay Deprec 27'!K13</f>
        <v>644975</v>
      </c>
      <c r="C2054" s="13" t="s">
        <v>653</v>
      </c>
      <c r="D2054" s="13" t="str">
        <f t="shared" si="31"/>
        <v>Error?</v>
      </c>
    </row>
    <row r="2055" spans="1:4" x14ac:dyDescent="0.2">
      <c r="A2055" s="54">
        <v>1994</v>
      </c>
      <c r="B2055" s="1221">
        <f>'Cap Outlay Deprec 27'!K16</f>
        <v>3216430</v>
      </c>
      <c r="C2055" s="13" t="s">
        <v>653</v>
      </c>
      <c r="D2055" s="13" t="str">
        <f t="shared" si="31"/>
        <v>Error?</v>
      </c>
    </row>
    <row r="2056" spans="1:4" x14ac:dyDescent="0.2">
      <c r="A2056" s="54">
        <v>1995</v>
      </c>
      <c r="B2056" s="1221">
        <f>'Cap Outlay Deprec 27'!L5</f>
        <v>22782</v>
      </c>
      <c r="C2056" s="13" t="s">
        <v>653</v>
      </c>
      <c r="D2056" s="13" t="str">
        <f t="shared" si="31"/>
        <v>Error?</v>
      </c>
    </row>
    <row r="2057" spans="1:4" x14ac:dyDescent="0.2">
      <c r="A2057" s="54">
        <v>1996</v>
      </c>
      <c r="B2057" s="1221">
        <f>'Cap Outlay Deprec 27'!L8</f>
        <v>864305</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25732</v>
      </c>
      <c r="C2059" s="13" t="s">
        <v>653</v>
      </c>
      <c r="D2059" s="13" t="str">
        <f t="shared" si="31"/>
        <v>Error?</v>
      </c>
    </row>
    <row r="2060" spans="1:4" x14ac:dyDescent="0.2">
      <c r="A2060" s="54">
        <v>1999</v>
      </c>
      <c r="B2060" s="1221">
        <f>'Cap Outlay Deprec 27'!L13</f>
        <v>164499</v>
      </c>
      <c r="C2060" s="13" t="s">
        <v>653</v>
      </c>
      <c r="D2060" s="13" t="str">
        <f t="shared" si="31"/>
        <v>Error?</v>
      </c>
    </row>
    <row r="2061" spans="1:4" x14ac:dyDescent="0.2">
      <c r="A2061" s="54">
        <v>2000</v>
      </c>
      <c r="B2061" s="1221">
        <f>'Cap Outlay Deprec 27'!L16</f>
        <v>1188473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50783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50783</v>
      </c>
      <c r="C2088" s="13" t="s">
        <v>653</v>
      </c>
      <c r="D2088" s="13" t="str">
        <f t="shared" si="31"/>
        <v>Error?</v>
      </c>
    </row>
    <row r="2089" spans="1:4" x14ac:dyDescent="0.2">
      <c r="A2089" s="54">
        <v>2028</v>
      </c>
      <c r="B2089" s="1221">
        <f>'Expenditures 15-22'!K92</f>
        <v>5341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137407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-51930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560860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2888399</v>
      </c>
      <c r="C2551" s="13" t="s">
        <v>653</v>
      </c>
      <c r="D2551" s="13" t="str">
        <f t="shared" si="38"/>
        <v>Error?</v>
      </c>
    </row>
    <row r="2552" spans="1:4" x14ac:dyDescent="0.2">
      <c r="A2552" s="82">
        <v>2491</v>
      </c>
      <c r="D2552" s="13" t="str">
        <f t="shared" si="38"/>
        <v>OK</v>
      </c>
    </row>
    <row r="2553" spans="1:4" x14ac:dyDescent="0.2">
      <c r="A2553" s="54">
        <v>2492</v>
      </c>
      <c r="B2553" s="1221">
        <f>'Acct Summary 7-8'!C6</f>
        <v>212887</v>
      </c>
      <c r="C2553" s="13" t="s">
        <v>653</v>
      </c>
      <c r="D2553" s="13" t="str">
        <f t="shared" si="38"/>
        <v>Error?</v>
      </c>
    </row>
    <row r="2554" spans="1:4" x14ac:dyDescent="0.2">
      <c r="A2554" s="54">
        <v>2493</v>
      </c>
      <c r="B2554" s="1221">
        <f>'Acct Summary 7-8'!C7</f>
        <v>130649</v>
      </c>
      <c r="C2554" s="13" t="s">
        <v>653</v>
      </c>
      <c r="D2554" s="13" t="str">
        <f t="shared" si="38"/>
        <v>Error?</v>
      </c>
    </row>
    <row r="2555" spans="1:4" x14ac:dyDescent="0.2">
      <c r="A2555" s="54">
        <v>2494</v>
      </c>
      <c r="B2555" s="1221">
        <f>'Acct Summary 7-8'!C8</f>
        <v>3231935</v>
      </c>
      <c r="C2555" s="13" t="s">
        <v>653</v>
      </c>
      <c r="D2555" s="13" t="str">
        <f t="shared" si="38"/>
        <v>Error?</v>
      </c>
    </row>
    <row r="2556" spans="1:4" x14ac:dyDescent="0.2">
      <c r="A2556" s="54">
        <v>2495</v>
      </c>
      <c r="B2556" s="1221">
        <f>'Acct Summary 7-8'!C12</f>
        <v>2170665</v>
      </c>
      <c r="C2556" s="13" t="s">
        <v>653</v>
      </c>
      <c r="D2556" s="13" t="str">
        <f t="shared" si="38"/>
        <v>Error?</v>
      </c>
    </row>
    <row r="2557" spans="1:4" x14ac:dyDescent="0.2">
      <c r="A2557" s="54">
        <v>2496</v>
      </c>
      <c r="B2557" s="1221">
        <f>'Acct Summary 7-8'!C13</f>
        <v>877947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56124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3104736</v>
      </c>
      <c r="C2561" s="13" t="s">
        <v>653</v>
      </c>
      <c r="D2561" s="13" t="str">
        <f t="shared" si="39"/>
        <v>Error?</v>
      </c>
    </row>
    <row r="2562" spans="1:4" x14ac:dyDescent="0.2">
      <c r="A2562" s="54">
        <v>2501</v>
      </c>
      <c r="B2562" s="1221">
        <f>'Acct Summary 7-8'!C20</f>
        <v>127199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426916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426916</v>
      </c>
      <c r="C2568" s="13" t="s">
        <v>653</v>
      </c>
      <c r="D2568" s="13" t="str">
        <f t="shared" si="39"/>
        <v>Error?</v>
      </c>
    </row>
    <row r="2569" spans="1:4" x14ac:dyDescent="0.2">
      <c r="A2569" s="54">
        <v>2508</v>
      </c>
      <c r="B2569" s="1221">
        <f>'Acct Summary 7-8'!D13</f>
        <v>484467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484467</v>
      </c>
      <c r="C2573" s="13" t="s">
        <v>653</v>
      </c>
      <c r="D2573" s="13" t="str">
        <f t="shared" si="39"/>
        <v>Error?</v>
      </c>
    </row>
    <row r="2574" spans="1:4" x14ac:dyDescent="0.2">
      <c r="A2574" s="54">
        <v>2513</v>
      </c>
      <c r="B2574" s="1221">
        <f>'Acct Summary 7-8'!D20</f>
        <v>-57551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124500</v>
      </c>
      <c r="C2591" s="13" t="s">
        <v>653</v>
      </c>
      <c r="D2591" s="13" t="str">
        <f t="shared" si="39"/>
        <v>Error?</v>
      </c>
    </row>
    <row r="2592" spans="1:4" x14ac:dyDescent="0.2">
      <c r="A2592" s="82">
        <v>2531</v>
      </c>
      <c r="D2592" s="13" t="str">
        <f t="shared" si="39"/>
        <v>OK</v>
      </c>
    </row>
    <row r="2593" spans="1:4" x14ac:dyDescent="0.2">
      <c r="A2593" s="54">
        <v>2532</v>
      </c>
      <c r="B2593" s="1221">
        <f>'Acct Summary 7-8'!F6</f>
        <v>59707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184207</v>
      </c>
      <c r="C2595" s="13" t="s">
        <v>653</v>
      </c>
      <c r="D2595" s="13" t="str">
        <f t="shared" si="39"/>
        <v>Error?</v>
      </c>
    </row>
    <row r="2596" spans="1:4" x14ac:dyDescent="0.2">
      <c r="A2596" s="54">
        <v>2535</v>
      </c>
      <c r="B2596" s="1221">
        <f>'Acct Summary 7-8'!F13</f>
        <v>315460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315460</v>
      </c>
      <c r="C2600" s="13" t="s">
        <v>653</v>
      </c>
      <c r="D2600" s="13" t="str">
        <f t="shared" si="39"/>
        <v>Error?</v>
      </c>
    </row>
    <row r="2601" spans="1:4" x14ac:dyDescent="0.2">
      <c r="A2601" s="54">
        <v>2540</v>
      </c>
      <c r="B2601" s="1221">
        <f>'Acct Summary 7-8'!F20</f>
        <v>-131253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177558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177558</v>
      </c>
      <c r="C2606" s="13" t="s">
        <v>653</v>
      </c>
      <c r="D2606" s="13" t="str">
        <f t="shared" si="39"/>
        <v>Error?</v>
      </c>
    </row>
    <row r="2607" spans="1:4" x14ac:dyDescent="0.2">
      <c r="A2607" s="54">
        <v>2546</v>
      </c>
      <c r="B2607" s="1221">
        <f>'Acct Summary 7-8'!G12</f>
        <v>56311</v>
      </c>
      <c r="C2607" s="13" t="s">
        <v>653</v>
      </c>
      <c r="D2607" s="13" t="str">
        <f t="shared" si="39"/>
        <v>Error?</v>
      </c>
    </row>
    <row r="2608" spans="1:4" x14ac:dyDescent="0.2">
      <c r="A2608" s="54">
        <v>2547</v>
      </c>
      <c r="B2608" s="1221">
        <f>'Acct Summary 7-8'!G13</f>
        <v>128845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185156</v>
      </c>
      <c r="C2612" s="13" t="s">
        <v>653</v>
      </c>
      <c r="D2612" s="13" t="str">
        <f t="shared" si="39"/>
        <v>Error?</v>
      </c>
    </row>
    <row r="2613" spans="1:4" x14ac:dyDescent="0.2">
      <c r="A2613" s="54">
        <v>2552</v>
      </c>
      <c r="B2613" s="1221">
        <f>'Acct Summary 7-8'!G20</f>
        <v>-7598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155714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155714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120563</v>
      </c>
      <c r="C2634" s="13" t="s">
        <v>653</v>
      </c>
      <c r="D2634" s="13" t="str">
        <f t="shared" si="40"/>
        <v>Error?</v>
      </c>
    </row>
    <row r="2635" spans="1:4" x14ac:dyDescent="0.2">
      <c r="A2635" s="54">
        <v>2574</v>
      </c>
      <c r="B2635" s="1221">
        <f>'Acct Summary 7-8'!E17</f>
        <v>120563</v>
      </c>
      <c r="C2635" s="13" t="s">
        <v>653</v>
      </c>
      <c r="D2635" s="13" t="str">
        <f t="shared" si="40"/>
        <v>Error?</v>
      </c>
    </row>
    <row r="2636" spans="1:4" x14ac:dyDescent="0.2">
      <c r="A2636" s="54">
        <v>2575</v>
      </c>
      <c r="B2636" s="1221">
        <f>'Acct Summary 7-8'!E20</f>
        <v>35151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54</v>
      </c>
      <c r="C2658" s="13" t="s">
        <v>653</v>
      </c>
      <c r="D2658" s="13" t="str">
        <f t="shared" si="40"/>
        <v>Error?</v>
      </c>
    </row>
    <row r="2659" spans="1:4" x14ac:dyDescent="0.2">
      <c r="A2659" s="54">
        <v>2598</v>
      </c>
      <c r="B2659" s="1221">
        <f>'Acct Summary 7-8'!H13</f>
        <v>216229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216229</v>
      </c>
      <c r="C2661" s="13" t="s">
        <v>653</v>
      </c>
      <c r="D2661" s="13" t="str">
        <f t="shared" si="40"/>
        <v>Error?</v>
      </c>
    </row>
    <row r="2662" spans="1:4" x14ac:dyDescent="0.2">
      <c r="A2662" s="54">
        <v>2601</v>
      </c>
      <c r="B2662" s="1221">
        <f>'Acct Summary 7-8'!H20</f>
        <v>-216175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111155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60809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60809</v>
      </c>
      <c r="D2914" s="13" t="str">
        <f t="shared" si="44"/>
        <v>Error?</v>
      </c>
    </row>
    <row r="2915" spans="1:4" x14ac:dyDescent="0.2">
      <c r="A2915" s="82">
        <v>2854</v>
      </c>
      <c r="D2915" s="13" t="str">
        <f t="shared" si="44"/>
        <v>OK</v>
      </c>
    </row>
    <row r="2916" spans="1:4" x14ac:dyDescent="0.2">
      <c r="A2916" s="54">
        <v>2855</v>
      </c>
      <c r="B2916" s="1221">
        <f>'Assets-Liab 5-6'!L34</f>
        <v>60809</v>
      </c>
      <c r="C2916" s="13" t="s">
        <v>653</v>
      </c>
      <c r="D2916" s="13" t="str">
        <f t="shared" si="44"/>
        <v>Error?</v>
      </c>
    </row>
    <row r="2917" spans="1:4" x14ac:dyDescent="0.2">
      <c r="A2917" s="54">
        <v>2856</v>
      </c>
      <c r="B2917" s="1221">
        <f>'Assets-Liab 5-6'!L41</f>
        <v>60809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50783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50783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41695</v>
      </c>
      <c r="D3055" s="13" t="str">
        <f t="shared" si="46"/>
        <v>Error?</v>
      </c>
    </row>
    <row r="3056" spans="1:4" x14ac:dyDescent="0.2">
      <c r="A3056" s="54">
        <v>2995</v>
      </c>
      <c r="B3056" s="1221">
        <f>'Expenditures 15-22'!D10</f>
        <v>13309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15665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70669</v>
      </c>
      <c r="C3062" s="13" t="s">
        <v>653</v>
      </c>
      <c r="D3062" s="13" t="str">
        <f t="shared" si="46"/>
        <v>Error?</v>
      </c>
    </row>
    <row r="3063" spans="1:4" x14ac:dyDescent="0.2">
      <c r="A3063" s="82">
        <v>3002</v>
      </c>
      <c r="D3063" s="13" t="str">
        <f t="shared" si="46"/>
        <v>OK</v>
      </c>
    </row>
    <row r="3064" spans="1:4" x14ac:dyDescent="0.2">
      <c r="A3064" s="54">
        <v>3003</v>
      </c>
      <c r="B3064" s="1221">
        <f>'Expenditures 15-22'!D213</f>
        <v>8435</v>
      </c>
      <c r="D3064" s="13" t="str">
        <f t="shared" si="46"/>
        <v>Error?</v>
      </c>
    </row>
    <row r="3065" spans="1:4" x14ac:dyDescent="0.2">
      <c r="A3065" s="54">
        <v>3004</v>
      </c>
      <c r="B3065" s="1221">
        <f>'Expenditures 15-22'!K213</f>
        <v>8435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127199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-57551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1000</v>
      </c>
      <c r="C3255" s="13" t="s">
        <v>653</v>
      </c>
      <c r="D3255" s="13" t="str">
        <f t="shared" si="49"/>
        <v>Error?</v>
      </c>
    </row>
    <row r="3256" spans="1:4" x14ac:dyDescent="0.2">
      <c r="A3256" s="54">
        <v>3195</v>
      </c>
      <c r="B3256" s="1221">
        <f>'Acct Summary 7-8'!F78</f>
        <v>-130253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-7598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35151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600000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600000</v>
      </c>
      <c r="C3299" s="13" t="s">
        <v>653</v>
      </c>
      <c r="D3299" s="13" t="str">
        <f t="shared" si="50"/>
        <v>Error?</v>
      </c>
    </row>
    <row r="3300" spans="1:4" x14ac:dyDescent="0.2">
      <c r="A3300" s="54">
        <v>3239</v>
      </c>
      <c r="B3300" s="1221">
        <f>'Acct Summary 7-8'!H78</f>
        <v>383825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105129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17406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17358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142090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32707</v>
      </c>
      <c r="D3387" s="13" t="str">
        <f t="shared" si="51"/>
        <v>Error?</v>
      </c>
    </row>
    <row r="3388" spans="1:4" x14ac:dyDescent="0.2">
      <c r="A3388" s="54">
        <v>3327</v>
      </c>
      <c r="B3388" s="1221">
        <f>'Expenditures 15-22'!D211</f>
        <v>4350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32707</v>
      </c>
      <c r="C3390" s="13" t="s">
        <v>653</v>
      </c>
      <c r="D3390" s="13" t="str">
        <f t="shared" si="51"/>
        <v>Error?</v>
      </c>
    </row>
    <row r="3391" spans="1:4" x14ac:dyDescent="0.2">
      <c r="A3391" s="54">
        <v>3330</v>
      </c>
      <c r="B3391" s="1221">
        <f>'Expenditures 15-22'!K211</f>
        <v>4350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1409216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408452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76926</v>
      </c>
      <c r="D3417" s="13" t="str">
        <f t="shared" si="52"/>
        <v>Error?</v>
      </c>
    </row>
    <row r="3418" spans="1:4" x14ac:dyDescent="0.2">
      <c r="A3418" s="82">
        <v>3357</v>
      </c>
      <c r="D3418" s="13" t="str">
        <f t="shared" si="52"/>
        <v>OK</v>
      </c>
    </row>
    <row r="3419" spans="1:4" x14ac:dyDescent="0.2">
      <c r="A3419" s="54">
        <v>3358</v>
      </c>
      <c r="B3419" s="1221">
        <f>'Assets-Liab 5-6'!F4</f>
        <v>558904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560860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60809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89919</v>
      </c>
      <c r="C3446" s="13" t="s">
        <v>653</v>
      </c>
      <c r="D3446" s="13" t="str">
        <f t="shared" si="52"/>
        <v>Error?</v>
      </c>
    </row>
    <row r="3447" spans="1:4" x14ac:dyDescent="0.2">
      <c r="A3447" s="54">
        <v>3386</v>
      </c>
      <c r="B3447" s="1221">
        <f>'Tax Sched 24'!D16</f>
        <v>33417</v>
      </c>
      <c r="C3447" s="13" t="s">
        <v>653</v>
      </c>
      <c r="D3447" s="13" t="str">
        <f t="shared" si="52"/>
        <v>Error?</v>
      </c>
    </row>
    <row r="3448" spans="1:4" x14ac:dyDescent="0.2">
      <c r="A3448" s="54">
        <v>3387</v>
      </c>
      <c r="B3448" s="1221">
        <f>'Tax Sched 24'!C16</f>
        <v>56502</v>
      </c>
      <c r="D3448" s="13" t="str">
        <f t="shared" si="52"/>
        <v>Error?</v>
      </c>
    </row>
    <row r="3449" spans="1:4" x14ac:dyDescent="0.2">
      <c r="A3449" s="54">
        <v>3388</v>
      </c>
      <c r="B3449" s="1221">
        <f>'Tax Sched 24'!F16</f>
        <v>43505</v>
      </c>
      <c r="C3449" s="13" t="s">
        <v>653</v>
      </c>
      <c r="D3449" s="13" t="str">
        <f t="shared" si="52"/>
        <v>Error?</v>
      </c>
    </row>
    <row r="3450" spans="1:4" x14ac:dyDescent="0.2">
      <c r="A3450" s="54">
        <v>3389</v>
      </c>
      <c r="B3450" s="1221">
        <f>'Tax Sched 24'!E16</f>
        <v>100007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111155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111155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111155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1000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40451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40451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40451</v>
      </c>
      <c r="D3567" s="13" t="str">
        <f t="shared" si="54"/>
        <v>Error?</v>
      </c>
    </row>
    <row r="3568" spans="1:4" x14ac:dyDescent="0.2">
      <c r="A3568" s="54">
        <v>3507</v>
      </c>
      <c r="B3568" s="1221">
        <f>'Assets-Liab 5-6'!K41</f>
        <v>40451</v>
      </c>
      <c r="C3568" s="13" t="s">
        <v>653</v>
      </c>
      <c r="D3568" s="13" t="str">
        <f t="shared" si="54"/>
        <v>Error?</v>
      </c>
    </row>
    <row r="3569" spans="1:4" x14ac:dyDescent="0.2">
      <c r="A3569" s="54">
        <v>3508</v>
      </c>
      <c r="B3569" s="1221">
        <f>'Acct Summary 7-8'!K4</f>
        <v>19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19</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19</v>
      </c>
      <c r="C3588" s="13" t="s">
        <v>653</v>
      </c>
      <c r="D3588" s="13" t="str">
        <f t="shared" si="55"/>
        <v>Error?</v>
      </c>
    </row>
    <row r="3589" spans="1:4" x14ac:dyDescent="0.2">
      <c r="A3589" s="54">
        <v>3528</v>
      </c>
      <c r="B3589" s="1221">
        <f>'Acct Summary 7-8'!K79</f>
        <v>40432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40451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73050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1238252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4470187</v>
      </c>
      <c r="C4122" s="13" t="s">
        <v>653</v>
      </c>
      <c r="D4122" s="13" t="str">
        <f t="shared" si="63"/>
        <v>Error?</v>
      </c>
    </row>
    <row r="4123" spans="1:4" x14ac:dyDescent="0.2">
      <c r="A4123" s="54">
        <v>4062</v>
      </c>
      <c r="B4123" s="1221">
        <f>'Acct Summary 7-8'!D10</f>
        <v>426916</v>
      </c>
      <c r="C4123" s="13" t="s">
        <v>653</v>
      </c>
      <c r="D4123" s="13" t="str">
        <f t="shared" si="63"/>
        <v>Error?</v>
      </c>
    </row>
    <row r="4124" spans="1:4" x14ac:dyDescent="0.2">
      <c r="A4124" s="54">
        <v>4063</v>
      </c>
      <c r="B4124" s="1221">
        <f>'Acct Summary 7-8'!E10</f>
        <v>155714</v>
      </c>
      <c r="C4124" s="13" t="s">
        <v>653</v>
      </c>
      <c r="D4124" s="13" t="str">
        <f t="shared" si="63"/>
        <v>Error?</v>
      </c>
    </row>
    <row r="4125" spans="1:4" x14ac:dyDescent="0.2">
      <c r="A4125" s="54">
        <v>4064</v>
      </c>
      <c r="B4125" s="1221">
        <f>'Acct Summary 7-8'!F10</f>
        <v>184207</v>
      </c>
      <c r="C4125" s="13" t="s">
        <v>653</v>
      </c>
      <c r="D4125" s="13" t="str">
        <f t="shared" si="63"/>
        <v>Error?</v>
      </c>
    </row>
    <row r="4126" spans="1:4" x14ac:dyDescent="0.2">
      <c r="A4126" s="54">
        <v>4065</v>
      </c>
      <c r="B4126" s="1221">
        <f>'Acct Summary 7-8'!G10</f>
        <v>177558</v>
      </c>
      <c r="C4126" s="13" t="s">
        <v>653</v>
      </c>
      <c r="D4126" s="13" t="str">
        <f t="shared" si="63"/>
        <v>Error?</v>
      </c>
    </row>
    <row r="4127" spans="1:4" x14ac:dyDescent="0.2">
      <c r="A4127" s="54">
        <v>4066</v>
      </c>
      <c r="B4127" s="1221">
        <f>'Acct Summary 7-8'!H10</f>
        <v>54</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19</v>
      </c>
      <c r="C4130" s="13" t="s">
        <v>653</v>
      </c>
      <c r="D4130" s="13" t="str">
        <f t="shared" si="63"/>
        <v>Error?</v>
      </c>
    </row>
    <row r="4131" spans="1:4" x14ac:dyDescent="0.2">
      <c r="A4131" s="54">
        <v>4070</v>
      </c>
      <c r="B4131" s="1221">
        <f>'Acct Summary 7-8'!C18</f>
        <v>1238252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4342988</v>
      </c>
      <c r="C4136" s="13" t="s">
        <v>653</v>
      </c>
      <c r="D4136" s="13" t="str">
        <f t="shared" si="63"/>
        <v>Error?</v>
      </c>
    </row>
    <row r="4137" spans="1:4" x14ac:dyDescent="0.2">
      <c r="A4137" s="54">
        <v>4076</v>
      </c>
      <c r="B4137" s="1221">
        <f>'Acct Summary 7-8'!D19</f>
        <v>484467</v>
      </c>
      <c r="C4137" s="13" t="s">
        <v>653</v>
      </c>
      <c r="D4137" s="13" t="str">
        <f t="shared" si="63"/>
        <v>Error?</v>
      </c>
    </row>
    <row r="4138" spans="1:4" x14ac:dyDescent="0.2">
      <c r="A4138" s="54">
        <v>4077</v>
      </c>
      <c r="B4138" s="1221">
        <f>'Acct Summary 7-8'!E19</f>
        <v>120563</v>
      </c>
      <c r="C4138" s="13" t="s">
        <v>653</v>
      </c>
      <c r="D4138" s="13" t="str">
        <f t="shared" si="63"/>
        <v>Error?</v>
      </c>
    </row>
    <row r="4139" spans="1:4" x14ac:dyDescent="0.2">
      <c r="A4139" s="54">
        <v>4078</v>
      </c>
      <c r="B4139" s="1221">
        <f>'Acct Summary 7-8'!F19</f>
        <v>315460</v>
      </c>
      <c r="C4139" s="13" t="s">
        <v>653</v>
      </c>
      <c r="D4139" s="13" t="str">
        <f t="shared" si="63"/>
        <v>Error?</v>
      </c>
    </row>
    <row r="4140" spans="1:4" x14ac:dyDescent="0.2">
      <c r="A4140" s="54">
        <v>4079</v>
      </c>
      <c r="B4140" s="1221">
        <f>'Acct Summary 7-8'!G19</f>
        <v>185156</v>
      </c>
      <c r="C4140" s="13" t="s">
        <v>653</v>
      </c>
      <c r="D4140" s="13" t="str">
        <f t="shared" si="63"/>
        <v>Error?</v>
      </c>
    </row>
    <row r="4141" spans="1:4" x14ac:dyDescent="0.2">
      <c r="A4141" s="54">
        <v>4080</v>
      </c>
      <c r="B4141" s="1221">
        <f>'Acct Summary 7-8'!H19</f>
        <v>216229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835634</v>
      </c>
      <c r="C4171" s="13" t="s">
        <v>653</v>
      </c>
      <c r="D4171" s="13" t="str">
        <f t="shared" si="64"/>
        <v>Error?</v>
      </c>
    </row>
    <row r="4172" spans="1:4" x14ac:dyDescent="0.2">
      <c r="A4172" s="54">
        <v>4111</v>
      </c>
      <c r="B4172" s="1221">
        <f>'Short-Term Long-Term Debt 25'!J49</f>
        <v>758707</v>
      </c>
      <c r="C4172" s="13" t="s">
        <v>653</v>
      </c>
      <c r="D4172" s="13" t="str">
        <f t="shared" si="64"/>
        <v>Error?</v>
      </c>
    </row>
    <row r="4173" spans="1:4" x14ac:dyDescent="0.2">
      <c r="A4173" s="54">
        <v>4112</v>
      </c>
      <c r="B4173" s="1221">
        <f>'Short-Term Long-Term Debt 25'!H49</f>
        <v>110000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35634</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3085.38</v>
      </c>
      <c r="C4265" s="13" t="s">
        <v>653</v>
      </c>
      <c r="D4265" s="13" t="str">
        <f t="shared" si="65"/>
        <v>Error?</v>
      </c>
      <c r="E4265" s="803"/>
    </row>
    <row r="4266" spans="1:5" x14ac:dyDescent="0.2">
      <c r="A4266" s="90">
        <v>4205</v>
      </c>
      <c r="B4266" s="1221">
        <f>('FP Info 3'!F10)*100000</f>
        <v>385.68</v>
      </c>
      <c r="C4266" s="13" t="s">
        <v>653</v>
      </c>
      <c r="D4266" s="13" t="str">
        <f t="shared" si="65"/>
        <v>Error?</v>
      </c>
      <c r="E4266" s="803"/>
    </row>
    <row r="4267" spans="1:5" x14ac:dyDescent="0.2">
      <c r="A4267" s="90">
        <v>4206</v>
      </c>
      <c r="B4267" s="1221">
        <f>('FP Info 3'!H10)*100000</f>
        <v>110.19999999999999</v>
      </c>
      <c r="C4267" s="13" t="s">
        <v>653</v>
      </c>
      <c r="D4267" s="13" t="str">
        <f t="shared" si="65"/>
        <v>Error?</v>
      </c>
      <c r="E4267" s="803"/>
    </row>
    <row r="4268" spans="1:5" x14ac:dyDescent="0.2">
      <c r="A4268" s="90">
        <v>4207</v>
      </c>
      <c r="B4268" s="1221">
        <f>('FP Info 3'!J10)*100000</f>
        <v>3581</v>
      </c>
      <c r="C4268" s="13" t="s">
        <v>653</v>
      </c>
      <c r="D4268" s="13" t="str">
        <f t="shared" si="65"/>
        <v>Error?</v>
      </c>
    </row>
    <row r="4269" spans="1:5" x14ac:dyDescent="0.2">
      <c r="A4269" s="90">
        <v>4208</v>
      </c>
      <c r="B4269" s="1221">
        <f>'FP Info 3'!J16</f>
        <v>3464875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4157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44307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90750630</v>
      </c>
      <c r="D4995" s="13" t="str">
        <f t="shared" si="77"/>
        <v>Error?</v>
      </c>
    </row>
    <row r="4996" spans="1:4" x14ac:dyDescent="0.2">
      <c r="A4996" s="90">
        <v>4935</v>
      </c>
      <c r="B4996" s="1221">
        <f>'FP Info 3'!H31</f>
        <v>12523586.940000001</v>
      </c>
      <c r="D4996" s="13" t="str">
        <f t="shared" si="77"/>
        <v>Error?</v>
      </c>
    </row>
    <row r="4997" spans="1:4" x14ac:dyDescent="0.2">
      <c r="A4997" s="90">
        <v>4936</v>
      </c>
      <c r="B4997" s="1221">
        <f>'FP Info 3'!H37</f>
        <v>835634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2742434</v>
      </c>
      <c r="D5061" s="13" t="str">
        <f t="shared" si="78"/>
        <v>Error?</v>
      </c>
    </row>
    <row r="5062" spans="1:4" x14ac:dyDescent="0.2">
      <c r="A5062" s="82">
        <v>5001</v>
      </c>
      <c r="D5062" s="13" t="str">
        <f t="shared" si="78"/>
        <v>OK</v>
      </c>
    </row>
    <row r="5063" spans="1:4" x14ac:dyDescent="0.2">
      <c r="A5063" s="54">
        <v>5002</v>
      </c>
      <c r="B5063" s="1221">
        <f>'Revenues 9-14'!C7</f>
        <v>32187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2774621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1225</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1225</v>
      </c>
      <c r="C5087" s="13" t="s">
        <v>653</v>
      </c>
      <c r="D5087" s="13" t="str">
        <f t="shared" si="78"/>
        <v>Error?</v>
      </c>
    </row>
    <row r="5088" spans="1:4" x14ac:dyDescent="0.2">
      <c r="A5088" s="54">
        <v>5027</v>
      </c>
      <c r="B5088" s="1221">
        <f>'Revenues 9-14'!C65</f>
        <v>7983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7983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3300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80266</v>
      </c>
      <c r="C5096" s="13" t="s">
        <v>653</v>
      </c>
      <c r="D5096" s="13" t="str">
        <f t="shared" si="78"/>
        <v>Error?</v>
      </c>
    </row>
    <row r="5097" spans="1:4" x14ac:dyDescent="0.2">
      <c r="A5097" s="54">
        <v>5036</v>
      </c>
      <c r="B5097" s="1221">
        <f>'Revenues 9-14'!C77</f>
        <v>16300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21</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16321</v>
      </c>
      <c r="C5102" s="13" t="s">
        <v>653</v>
      </c>
      <c r="D5102" s="13" t="str">
        <f t="shared" si="78"/>
        <v>Error?</v>
      </c>
    </row>
    <row r="5103" spans="1:4" x14ac:dyDescent="0.2">
      <c r="A5103" s="54">
        <v>5042</v>
      </c>
      <c r="B5103" s="1221">
        <f>'Revenues 9-14'!C84</f>
        <v>5733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5733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2250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2250</v>
      </c>
      <c r="C5120" s="13" t="s">
        <v>653</v>
      </c>
      <c r="D5120" s="13" t="str">
        <f t="shared" si="79"/>
        <v>Error?</v>
      </c>
    </row>
    <row r="5121" spans="1:4" x14ac:dyDescent="0.2">
      <c r="A5121" s="54">
        <v>5060</v>
      </c>
      <c r="B5121" s="1221">
        <f>'Revenues 9-14'!C109</f>
        <v>2888399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146621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146621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26740</v>
      </c>
      <c r="D5134" s="13" t="str">
        <f t="shared" si="79"/>
        <v>Error?</v>
      </c>
    </row>
    <row r="5135" spans="1:4" x14ac:dyDescent="0.2">
      <c r="A5135" s="54">
        <v>5074</v>
      </c>
      <c r="B5135" s="1221">
        <f>'Revenues 9-14'!C126</f>
        <v>16169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42909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186</v>
      </c>
      <c r="D5167" s="13" t="str">
        <f t="shared" si="79"/>
        <v>Error?</v>
      </c>
    </row>
    <row r="5168" spans="1:4" x14ac:dyDescent="0.2">
      <c r="A5168" s="54">
        <v>5107</v>
      </c>
      <c r="B5168" s="1221">
        <f>'Revenues 9-14'!C147</f>
        <v>4320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18851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66266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212887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41937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7223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49160</v>
      </c>
      <c r="C5246" s="13" t="s">
        <v>653</v>
      </c>
      <c r="D5246" s="13" t="str">
        <f t="shared" si="80"/>
        <v>Error?</v>
      </c>
    </row>
    <row r="5247" spans="1:4" x14ac:dyDescent="0.2">
      <c r="A5247" s="54">
        <v>5186</v>
      </c>
      <c r="B5247" s="1221">
        <f>'Revenues 9-14'!C203</f>
        <v>33025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33025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130649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130649</v>
      </c>
      <c r="C5326" s="13" t="s">
        <v>653</v>
      </c>
      <c r="D5326" s="13" t="str">
        <f t="shared" si="82"/>
        <v>Error?</v>
      </c>
    </row>
    <row r="5327" spans="1:4" x14ac:dyDescent="0.2">
      <c r="A5327" s="54">
        <v>5266</v>
      </c>
      <c r="B5327" s="1221">
        <f>'Revenues 9-14'!C275</f>
        <v>3231935</v>
      </c>
      <c r="C5327" s="13" t="s">
        <v>653</v>
      </c>
      <c r="D5327" s="13" t="str">
        <f t="shared" si="82"/>
        <v>Error?</v>
      </c>
    </row>
    <row r="5328" spans="1:4" x14ac:dyDescent="0.2">
      <c r="A5328" s="54">
        <v>5267</v>
      </c>
      <c r="B5328" s="1221">
        <f>'Revenues 9-14'!D5</f>
        <v>342920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342920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78169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78169</v>
      </c>
      <c r="C5339" s="13" t="s">
        <v>653</v>
      </c>
      <c r="D5339" s="13" t="str">
        <f t="shared" si="82"/>
        <v>Error?</v>
      </c>
    </row>
    <row r="5340" spans="1:4" x14ac:dyDescent="0.2">
      <c r="A5340" s="54">
        <v>5279</v>
      </c>
      <c r="B5340" s="1221">
        <f>'Revenues 9-14'!D65</f>
        <v>5827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5827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426916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426916</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2813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2813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152901</v>
      </c>
      <c r="C5526" s="13" t="s">
        <v>653</v>
      </c>
      <c r="D5526" s="13" t="str">
        <f t="shared" si="85"/>
        <v>Error?</v>
      </c>
    </row>
    <row r="5527" spans="1:4" x14ac:dyDescent="0.2">
      <c r="A5527" s="54">
        <v>5466</v>
      </c>
      <c r="B5527" s="1221">
        <f>'Revenues 9-14'!E109</f>
        <v>155714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155714</v>
      </c>
      <c r="C5552" s="13" t="s">
        <v>653</v>
      </c>
      <c r="D5552" s="13" t="str">
        <f t="shared" si="85"/>
        <v>Error?</v>
      </c>
    </row>
    <row r="5553" spans="1:4" x14ac:dyDescent="0.2">
      <c r="A5553" s="54">
        <v>5492</v>
      </c>
      <c r="B5553" s="1221">
        <f>'Revenues 9-14'!F5</f>
        <v>124232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124232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268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268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124500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43915</v>
      </c>
      <c r="D5615" s="13" t="str">
        <f t="shared" si="86"/>
        <v>Error?</v>
      </c>
    </row>
    <row r="5616" spans="1:4" x14ac:dyDescent="0.2">
      <c r="A5616" s="82">
        <v>5555</v>
      </c>
      <c r="D5616" s="13" t="str">
        <f t="shared" si="86"/>
        <v>OK</v>
      </c>
    </row>
    <row r="5617" spans="1:4" x14ac:dyDescent="0.2">
      <c r="A5617" s="54">
        <v>5556</v>
      </c>
      <c r="B5617" s="1221">
        <f>'Revenues 9-14'!F152</f>
        <v>15792</v>
      </c>
      <c r="D5617" s="13" t="str">
        <f t="shared" si="86"/>
        <v>Error?</v>
      </c>
    </row>
    <row r="5618" spans="1:4" x14ac:dyDescent="0.2">
      <c r="A5618" s="54">
        <v>5557</v>
      </c>
      <c r="B5618" s="1221">
        <f>'Revenues 9-14'!F154</f>
        <v>59707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59707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59707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184207</v>
      </c>
      <c r="C5720" s="13" t="s">
        <v>653</v>
      </c>
      <c r="D5720" s="13" t="str">
        <f t="shared" si="88"/>
        <v>Error?</v>
      </c>
    </row>
    <row r="5721" spans="1:4" x14ac:dyDescent="0.2">
      <c r="A5721" s="54">
        <v>5660</v>
      </c>
      <c r="B5721" s="1221">
        <f>'Revenues 9-14'!G5</f>
        <v>87639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89919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177558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177558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54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54</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19</v>
      </c>
      <c r="C6023" s="13" t="s">
        <v>653</v>
      </c>
      <c r="D6023" s="13" t="str">
        <f t="shared" si="93"/>
        <v>Error?</v>
      </c>
    </row>
    <row r="6024" spans="1:5" x14ac:dyDescent="0.2">
      <c r="A6024" s="54">
        <v>5963</v>
      </c>
      <c r="B6024" s="1221">
        <f>'Revenues 9-14'!G109</f>
        <v>177558</v>
      </c>
      <c r="C6024" s="13" t="s">
        <v>653</v>
      </c>
      <c r="D6024" s="13" t="str">
        <f t="shared" si="93"/>
        <v>Error?</v>
      </c>
    </row>
    <row r="6025" spans="1:5" x14ac:dyDescent="0.2">
      <c r="A6025" s="54">
        <v>5964</v>
      </c>
      <c r="B6025" s="1221">
        <f>'Revenues 9-14'!H109</f>
        <v>54</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76966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9185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253.57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735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51930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4922</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4922</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-4187</v>
      </c>
      <c r="D6215" s="13" t="str">
        <f t="shared" si="96"/>
        <v>Error?</v>
      </c>
      <c r="E6215" s="13" t="s">
        <v>207</v>
      </c>
    </row>
    <row r="6216" spans="1:5" x14ac:dyDescent="0.2">
      <c r="A6216">
        <v>6155</v>
      </c>
      <c r="B6216" s="1221">
        <f>'Assets-Liab 5-6'!J41</f>
        <v>735</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735</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72944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72944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72944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67341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67341</v>
      </c>
      <c r="D6229" s="13" t="str">
        <f t="shared" si="96"/>
        <v>Error?</v>
      </c>
      <c r="E6229" s="13" t="s">
        <v>207</v>
      </c>
    </row>
    <row r="6230" spans="1:5" x14ac:dyDescent="0.2">
      <c r="A6230">
        <v>6169</v>
      </c>
      <c r="B6230" s="1221">
        <f>'Acct Summary 7-8'!J20</f>
        <v>5603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5603</v>
      </c>
      <c r="D6263" s="13" t="str">
        <f t="shared" si="96"/>
        <v>Error?</v>
      </c>
      <c r="E6263" s="13" t="s">
        <v>207</v>
      </c>
    </row>
    <row r="6264" spans="1:5" x14ac:dyDescent="0.2">
      <c r="A6264">
        <v>6203</v>
      </c>
      <c r="B6264" s="1221">
        <f>'Acct Summary 7-8'!J79</f>
        <v>-9790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-4187</v>
      </c>
      <c r="D6266" s="13" t="str">
        <f t="shared" si="96"/>
        <v>Error?</v>
      </c>
      <c r="E6266" s="13" t="s">
        <v>207</v>
      </c>
    </row>
    <row r="6267" spans="1:5" x14ac:dyDescent="0.2">
      <c r="A6267">
        <v>6206</v>
      </c>
      <c r="B6267" s="1221">
        <f>'Acct Summary 7-8'!C82</f>
        <v>127199</v>
      </c>
      <c r="D6267" s="13" t="str">
        <f t="shared" si="96"/>
        <v>Error?</v>
      </c>
      <c r="E6267" s="13" t="s">
        <v>207</v>
      </c>
    </row>
    <row r="6268" spans="1:5" x14ac:dyDescent="0.2">
      <c r="A6268">
        <v>6207</v>
      </c>
      <c r="B6268" s="1221">
        <f>'Acct Summary 7-8'!D82</f>
        <v>-57551</v>
      </c>
      <c r="D6268" s="13" t="str">
        <f t="shared" si="96"/>
        <v>Error?</v>
      </c>
      <c r="E6268" s="13" t="s">
        <v>207</v>
      </c>
    </row>
    <row r="6269" spans="1:5" x14ac:dyDescent="0.2">
      <c r="A6269">
        <v>6208</v>
      </c>
      <c r="B6269" s="1221">
        <f>'Acct Summary 7-8'!E82</f>
        <v>35151</v>
      </c>
      <c r="D6269" s="13" t="str">
        <f t="shared" si="96"/>
        <v>Error?</v>
      </c>
      <c r="E6269" s="13" t="s">
        <v>207</v>
      </c>
    </row>
    <row r="6270" spans="1:5" x14ac:dyDescent="0.2">
      <c r="A6270">
        <v>6209</v>
      </c>
      <c r="B6270" s="1221">
        <f>'Acct Summary 7-8'!F82</f>
        <v>-130253</v>
      </c>
      <c r="D6270" s="13" t="str">
        <f t="shared" si="96"/>
        <v>Error?</v>
      </c>
      <c r="E6270" s="13" t="s">
        <v>207</v>
      </c>
    </row>
    <row r="6271" spans="1:5" x14ac:dyDescent="0.2">
      <c r="A6271">
        <v>6210</v>
      </c>
      <c r="B6271" s="1221">
        <f>'Acct Summary 7-8'!G82</f>
        <v>-7598</v>
      </c>
      <c r="D6271" s="13" t="str">
        <f t="shared" ref="D6271:D6334" si="97">IF(ISBLANK(B6271),"OK",IF(A6271-B6271=0,"OK","Error?"))</f>
        <v>Error?</v>
      </c>
      <c r="E6271" s="13" t="s">
        <v>207</v>
      </c>
    </row>
    <row r="6272" spans="1:5" x14ac:dyDescent="0.2">
      <c r="A6272">
        <v>6211</v>
      </c>
      <c r="B6272" s="1221">
        <f>'Acct Summary 7-8'!H82</f>
        <v>383825</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5603</v>
      </c>
      <c r="D6274" s="13" t="str">
        <f t="shared" si="97"/>
        <v>Error?</v>
      </c>
      <c r="E6274" s="13" t="s">
        <v>207</v>
      </c>
    </row>
    <row r="6275" spans="1:5" x14ac:dyDescent="0.2">
      <c r="A6275">
        <v>6214</v>
      </c>
      <c r="B6275" s="1221">
        <f>'Acct Summary 7-8'!K82</f>
        <v>19</v>
      </c>
      <c r="D6275" s="13" t="str">
        <f t="shared" si="97"/>
        <v>Error?</v>
      </c>
      <c r="E6275" s="13" t="s">
        <v>207</v>
      </c>
    </row>
    <row r="6276" spans="1:5" x14ac:dyDescent="0.2">
      <c r="A6276">
        <v>6215</v>
      </c>
      <c r="B6276" s="1221">
        <f>'Acct Summary 7-8'!C83</f>
        <v>5.9961288838438882E-2</v>
      </c>
      <c r="D6276" s="13" t="str">
        <f t="shared" si="97"/>
        <v>Error?</v>
      </c>
      <c r="E6276" s="13" t="s">
        <v>207</v>
      </c>
    </row>
    <row r="6277" spans="1:5" x14ac:dyDescent="0.2">
      <c r="A6277">
        <v>6216</v>
      </c>
      <c r="B6277" s="1221">
        <f>'Acct Summary 7-8'!D83</f>
        <v>-7.4759034579512093E-2</v>
      </c>
      <c r="D6277" s="13" t="str">
        <f t="shared" si="97"/>
        <v>Error?</v>
      </c>
      <c r="E6277" s="13" t="s">
        <v>207</v>
      </c>
    </row>
    <row r="6278" spans="1:5" x14ac:dyDescent="0.2">
      <c r="A6278">
        <v>6217</v>
      </c>
      <c r="B6278" s="1221">
        <f>'Acct Summary 7-8'!E83</f>
        <v>0.45693969607550017</v>
      </c>
      <c r="D6278" s="13" t="str">
        <f t="shared" si="97"/>
        <v>Error?</v>
      </c>
      <c r="E6278" s="13" t="s">
        <v>207</v>
      </c>
    </row>
    <row r="6279" spans="1:5" x14ac:dyDescent="0.2">
      <c r="A6279">
        <v>6218</v>
      </c>
      <c r="B6279" s="1221">
        <f>'Acct Summary 7-8'!F83</f>
        <v>-0.22703907771094103</v>
      </c>
      <c r="D6279" s="13" t="str">
        <f t="shared" si="97"/>
        <v>Error?</v>
      </c>
      <c r="E6279" s="13" t="s">
        <v>207</v>
      </c>
    </row>
    <row r="6280" spans="1:5" x14ac:dyDescent="0.2">
      <c r="A6280">
        <v>6219</v>
      </c>
      <c r="B6280" s="1221">
        <f>'Acct Summary 7-8'!G83</f>
        <v>0.14631234353937994</v>
      </c>
      <c r="D6280" s="13" t="str">
        <f t="shared" si="97"/>
        <v>Error?</v>
      </c>
      <c r="E6280" s="13" t="s">
        <v>207</v>
      </c>
    </row>
    <row r="6281" spans="1:5" x14ac:dyDescent="0.2">
      <c r="A6281">
        <v>6220</v>
      </c>
      <c r="B6281" s="1221">
        <f>'Acct Summary 7-8'!H83</f>
        <v>0.68435081838604994</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-1.3381896345832338</v>
      </c>
      <c r="D6283" s="13" t="str">
        <f t="shared" si="97"/>
        <v>Error?</v>
      </c>
      <c r="E6283" s="13" t="s">
        <v>207</v>
      </c>
    </row>
    <row r="6284" spans="1:5" x14ac:dyDescent="0.2">
      <c r="A6284">
        <v>6223</v>
      </c>
      <c r="B6284" s="1221">
        <f>'Acct Summary 7-8'!K83</f>
        <v>4.6970408642555192E-4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72941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72941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72944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80861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95681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33825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5341</v>
      </c>
      <c r="D6987" s="13" t="str">
        <f t="shared" si="108"/>
        <v>Error?</v>
      </c>
    </row>
    <row r="6988" spans="1:4" x14ac:dyDescent="0.2">
      <c r="A6988">
        <v>6927</v>
      </c>
      <c r="B6988" s="1221">
        <f>'Expenditures 15-22'!K88</f>
        <v>5341</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5341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67341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72944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4338</v>
      </c>
      <c r="D7073" s="13" t="str">
        <f t="shared" si="109"/>
        <v>Error?</v>
      </c>
    </row>
    <row r="7074" spans="1:4" x14ac:dyDescent="0.2">
      <c r="A7074">
        <v>7013</v>
      </c>
      <c r="B7074" s="1221">
        <f>'Expenditures 15-22'!K210</f>
        <v>4338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408</v>
      </c>
      <c r="D7079" s="13" t="str">
        <f t="shared" si="109"/>
        <v>Error?</v>
      </c>
    </row>
    <row r="7080" spans="1:4" x14ac:dyDescent="0.2">
      <c r="A7080">
        <v>7019</v>
      </c>
      <c r="B7080" s="1221">
        <f>'Expenditures 15-22'!K220</f>
        <v>408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27467</v>
      </c>
      <c r="D7134" s="13" t="str">
        <f t="shared" si="110"/>
        <v>Error?</v>
      </c>
    </row>
    <row r="7135" spans="1:4" x14ac:dyDescent="0.2">
      <c r="A7135">
        <v>7074</v>
      </c>
      <c r="B7135" s="1221">
        <f>'Expenditures 15-22'!K313</f>
        <v>27467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29645</v>
      </c>
      <c r="D7152" s="13" t="str">
        <f t="shared" si="110"/>
        <v>Error?</v>
      </c>
    </row>
    <row r="7153" spans="1:4" x14ac:dyDescent="0.2">
      <c r="A7153">
        <v>7092</v>
      </c>
      <c r="B7153" s="1221">
        <f>'Expenditures 15-22'!K315</f>
        <v>29645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210</v>
      </c>
      <c r="D7179" s="13" t="str">
        <f t="shared" si="111"/>
        <v>Error?</v>
      </c>
    </row>
    <row r="7180" spans="1:4" x14ac:dyDescent="0.2">
      <c r="A7180">
        <v>7119</v>
      </c>
      <c r="B7180" s="1221">
        <f>'Expenditures 15-22'!K318</f>
        <v>210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10019</v>
      </c>
      <c r="D7197" s="13" t="str">
        <f t="shared" si="111"/>
        <v>Error?</v>
      </c>
    </row>
    <row r="7198" spans="1:4" x14ac:dyDescent="0.2">
      <c r="A7198">
        <v>7137</v>
      </c>
      <c r="B7198" s="1221">
        <f>'Expenditures 15-22'!K320</f>
        <v>10019</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67341</v>
      </c>
      <c r="D7206" s="13" t="str">
        <f t="shared" si="111"/>
        <v>Error?</v>
      </c>
    </row>
    <row r="7207" spans="1:4" x14ac:dyDescent="0.2">
      <c r="A7207">
        <v>7146</v>
      </c>
      <c r="B7207" s="1221">
        <f>'Expenditures 15-22'!K323</f>
        <v>67341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67341</v>
      </c>
      <c r="D7223" s="13" t="str">
        <f t="shared" si="111"/>
        <v>Error?</v>
      </c>
    </row>
    <row r="7224" spans="1:4" x14ac:dyDescent="0.2">
      <c r="A7224">
        <v>7163</v>
      </c>
      <c r="B7224" s="1221">
        <f>'Expenditures 15-22'!K331</f>
        <v>67341</v>
      </c>
      <c r="D7224" s="13" t="str">
        <f t="shared" si="111"/>
        <v>Error?</v>
      </c>
    </row>
    <row r="7225" spans="1:4" x14ac:dyDescent="0.2">
      <c r="A7225">
        <v>7164</v>
      </c>
      <c r="B7225" s="1221">
        <f>'Expenditures 15-22'!K332</f>
        <v>5603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13162</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1658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28149</v>
      </c>
      <c r="D7263" s="13" t="str">
        <f t="shared" si="112"/>
        <v>Error?</v>
      </c>
    </row>
    <row r="7264" spans="1:4" x14ac:dyDescent="0.2">
      <c r="A7264">
        <f t="shared" si="113"/>
        <v>7203</v>
      </c>
      <c r="B7264" s="1221">
        <f>'Expenditures 15-22'!D17</f>
        <v>2162</v>
      </c>
      <c r="D7264" s="13" t="str">
        <f t="shared" si="112"/>
        <v>Error?</v>
      </c>
    </row>
    <row r="7265" spans="1:5" x14ac:dyDescent="0.2">
      <c r="A7265">
        <f t="shared" si="113"/>
        <v>7204</v>
      </c>
      <c r="B7265" s="1221">
        <f>'Expenditures 15-22'!E17</f>
        <v>3167</v>
      </c>
      <c r="D7265" s="13" t="str">
        <f t="shared" si="112"/>
        <v>Error?</v>
      </c>
    </row>
    <row r="7266" spans="1:5" x14ac:dyDescent="0.2">
      <c r="A7266">
        <f t="shared" si="113"/>
        <v>7205</v>
      </c>
      <c r="B7266" s="1221">
        <f>'Expenditures 15-22'!F17</f>
        <v>347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151174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2813</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152901</v>
      </c>
      <c r="D7713" s="13" t="str">
        <f t="shared" si="126"/>
        <v>Error?</v>
      </c>
      <c r="E7713" s="13" t="s">
        <v>968</v>
      </c>
    </row>
    <row r="7714" spans="1:6" x14ac:dyDescent="0.2">
      <c r="A7714">
        <v>7653</v>
      </c>
      <c r="B7714" s="1221">
        <f>'Rest Tax Levies-Tort Im 26'!K9</f>
        <v>4320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155714</v>
      </c>
      <c r="D7718" s="13" t="str">
        <f t="shared" si="126"/>
        <v>Error?</v>
      </c>
      <c r="E7718" s="13" t="s">
        <v>968</v>
      </c>
    </row>
    <row r="7719" spans="1:6" x14ac:dyDescent="0.2">
      <c r="A7719">
        <v>7658</v>
      </c>
      <c r="B7719" s="1221">
        <f>'Rest Tax Levies-Tort Im 26'!K12</f>
        <v>4320</v>
      </c>
      <c r="D7719" s="13" t="str">
        <f t="shared" si="126"/>
        <v>Error?</v>
      </c>
      <c r="E7719" s="13" t="s">
        <v>968</v>
      </c>
    </row>
    <row r="7720" spans="1:6" x14ac:dyDescent="0.2">
      <c r="A7720">
        <v>7659</v>
      </c>
      <c r="B7720" s="1221">
        <f>'Rest Tax Levies-Tort Im 26'!H14</f>
        <v>142090</v>
      </c>
      <c r="D7720" s="13" t="str">
        <f t="shared" si="126"/>
        <v>Error?</v>
      </c>
      <c r="E7720" s="13" t="s">
        <v>968</v>
      </c>
    </row>
    <row r="7721" spans="1:6" x14ac:dyDescent="0.2">
      <c r="A7721">
        <v>7660</v>
      </c>
      <c r="B7721" s="1221">
        <f>'Rest Tax Levies-Tort Im 26'!K14</f>
        <v>33825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10062</v>
      </c>
      <c r="D7724" s="13" t="str">
        <f t="shared" si="126"/>
        <v>Error?</v>
      </c>
      <c r="E7724" s="13" t="s">
        <v>968</v>
      </c>
      <c r="F7724" s="13"/>
    </row>
    <row r="7725" spans="1:6" x14ac:dyDescent="0.2">
      <c r="A7725">
        <v>7664</v>
      </c>
      <c r="B7725" s="1221">
        <f>'Rest Tax Levies-Tort Im 26'!J19</f>
        <v>110000</v>
      </c>
      <c r="D7725" s="13" t="str">
        <f t="shared" si="126"/>
        <v>Error?</v>
      </c>
      <c r="E7725" s="13" t="s">
        <v>968</v>
      </c>
    </row>
    <row r="7726" spans="1:6" x14ac:dyDescent="0.2">
      <c r="A7726">
        <v>7665</v>
      </c>
      <c r="B7726" s="1221">
        <f>'Rest Tax Levies-Tort Im 26'!J20</f>
        <v>500</v>
      </c>
      <c r="D7726" s="13" t="str">
        <f t="shared" si="126"/>
        <v>Error?</v>
      </c>
      <c r="E7726" s="13" t="s">
        <v>968</v>
      </c>
    </row>
    <row r="7727" spans="1:6" x14ac:dyDescent="0.2">
      <c r="A7727">
        <v>7666</v>
      </c>
      <c r="B7727" s="1221">
        <f>'Rest Tax Levies-Tort Im 26'!J21</f>
        <v>120562</v>
      </c>
      <c r="D7727" s="13" t="str">
        <f t="shared" si="126"/>
        <v>Error?</v>
      </c>
      <c r="E7727" s="13" t="s">
        <v>968</v>
      </c>
    </row>
    <row r="7728" spans="1:6" x14ac:dyDescent="0.2">
      <c r="A7728">
        <v>7667</v>
      </c>
      <c r="B7728" s="1221">
        <f>'Revenues 9-14'!E103</f>
        <v>152901</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120562</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35152</v>
      </c>
      <c r="D7732" s="13" t="str">
        <f t="shared" si="126"/>
        <v>Error?</v>
      </c>
      <c r="E7732" s="13" t="s">
        <v>968</v>
      </c>
    </row>
    <row r="7733" spans="1:6" x14ac:dyDescent="0.2">
      <c r="A7733">
        <v>7672</v>
      </c>
      <c r="B7733" s="1221">
        <f>'Rest Tax Levies-Tort Im 26'!K24</f>
        <v>-29505</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-109903</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35152</v>
      </c>
      <c r="D7742" s="13" t="str">
        <f t="shared" si="126"/>
        <v>Error?</v>
      </c>
      <c r="E7742" s="13" t="s">
        <v>968</v>
      </c>
    </row>
    <row r="7743" spans="1:6" x14ac:dyDescent="0.2">
      <c r="A7743">
        <v>7682</v>
      </c>
      <c r="B7743" s="1221">
        <f>'Rest Tax Levies-Tort Im 26'!K26</f>
        <v>-29505</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4d435f69-8686-490b-bd6d-b153bf22ab50"/>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schemas.microsoft.com/sharepoint/v3"/>
    <ds:schemaRef ds:uri="http://purl.org/dc/elements/1.1/"/>
    <ds:schemaRef ds:uri="http://purl.org/dc/terms/"/>
    <ds:schemaRef ds:uri="d21dc803-237d-4c68-8692-8d731fd29118"/>
    <ds:schemaRef ds:uri="http://schemas.microsoft.com/office/infopath/2007/PartnerControls"/>
    <ds:schemaRef ds:uri="6ce3111e-7420-4802-b50a-75d4e9a0b980"/>
    <ds:schemaRef ds:uri="http://www.w3.org/XML/1998/namespac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SSPAF</vt:lpstr>
      <vt:lpstr>SF&amp;QC Sec-2</vt:lpstr>
      <vt:lpstr>SF&amp;QC Sec-2a</vt:lpstr>
      <vt:lpstr>SF&amp;QC Sec-2b</vt:lpstr>
      <vt:lpstr>SF&amp;QC Sec-2c</vt:lpstr>
      <vt:lpstr>SF&amp;QC Sec-3</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2017-10-05T18:43:49Z</cp:lastPrinted>
  <dcterms:created xsi:type="dcterms:W3CDTF">2003-10-29T19:06:34Z</dcterms:created>
  <dcterms:modified xsi:type="dcterms:W3CDTF">2017-11-03T20:35:05Z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